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0"/>
  </bookViews>
  <sheets>
    <sheet name="ССР" sheetId="4" r:id="rId1"/>
    <sheet name="1" sheetId="1" r:id="rId2"/>
    <sheet name="2" sheetId="2" r:id="rId3"/>
    <sheet name="3" sheetId="3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</sheets>
  <calcPr calcId="145621"/>
</workbook>
</file>

<file path=xl/calcChain.xml><?xml version="1.0" encoding="utf-8"?>
<calcChain xmlns="http://schemas.openxmlformats.org/spreadsheetml/2006/main">
  <c r="D10" i="8" l="1"/>
  <c r="D11" i="8"/>
  <c r="F12" i="7"/>
  <c r="F13" i="5"/>
  <c r="D10" i="11" l="1"/>
  <c r="F11" i="11" l="1"/>
  <c r="D10" i="7"/>
  <c r="D10" i="5"/>
  <c r="D10" i="9"/>
  <c r="F33" i="9"/>
  <c r="F32" i="9"/>
  <c r="F31" i="9"/>
  <c r="F11" i="8"/>
  <c r="F33" i="8"/>
  <c r="F32" i="8"/>
  <c r="F31" i="8"/>
  <c r="J26" i="11"/>
  <c r="F25" i="11"/>
  <c r="F24" i="11"/>
  <c r="F23" i="11"/>
  <c r="I22" i="11"/>
  <c r="F22" i="11"/>
  <c r="I21" i="11"/>
  <c r="F21" i="11"/>
  <c r="H20" i="11"/>
  <c r="F20" i="11"/>
  <c r="H19" i="11"/>
  <c r="F19" i="11"/>
  <c r="H18" i="11"/>
  <c r="F18" i="11"/>
  <c r="H17" i="11"/>
  <c r="F17" i="11"/>
  <c r="F16" i="11"/>
  <c r="F15" i="11"/>
  <c r="F14" i="11"/>
  <c r="I12" i="11"/>
  <c r="F12" i="11"/>
  <c r="I10" i="11"/>
  <c r="F10" i="11"/>
  <c r="I9" i="11"/>
  <c r="F9" i="11"/>
  <c r="J8" i="11"/>
  <c r="J16" i="10"/>
  <c r="H15" i="10"/>
  <c r="F15" i="10"/>
  <c r="H14" i="10"/>
  <c r="F14" i="10"/>
  <c r="H13" i="10"/>
  <c r="F13" i="10"/>
  <c r="H12" i="10"/>
  <c r="F12" i="10"/>
  <c r="F11" i="10"/>
  <c r="F10" i="10"/>
  <c r="J8" i="10"/>
  <c r="J34" i="9"/>
  <c r="I30" i="9"/>
  <c r="F30" i="9"/>
  <c r="I29" i="9"/>
  <c r="F29" i="9"/>
  <c r="I28" i="9"/>
  <c r="F28" i="9"/>
  <c r="J26" i="9"/>
  <c r="F25" i="9"/>
  <c r="F24" i="9"/>
  <c r="F23" i="9"/>
  <c r="I22" i="9"/>
  <c r="F22" i="9"/>
  <c r="I20" i="9"/>
  <c r="F20" i="9"/>
  <c r="H19" i="9"/>
  <c r="F19" i="9"/>
  <c r="H18" i="9"/>
  <c r="F18" i="9"/>
  <c r="H17" i="9"/>
  <c r="F17" i="9"/>
  <c r="H16" i="9"/>
  <c r="F16" i="9"/>
  <c r="F15" i="9"/>
  <c r="F14" i="9"/>
  <c r="F13" i="9"/>
  <c r="I11" i="9"/>
  <c r="F11" i="9"/>
  <c r="I10" i="9"/>
  <c r="F10" i="9"/>
  <c r="I9" i="9"/>
  <c r="F9" i="9"/>
  <c r="J8" i="9"/>
  <c r="J34" i="8"/>
  <c r="I30" i="8"/>
  <c r="F30" i="8"/>
  <c r="I29" i="8"/>
  <c r="F29" i="8"/>
  <c r="I28" i="8"/>
  <c r="F28" i="8"/>
  <c r="J26" i="8"/>
  <c r="F25" i="8"/>
  <c r="F24" i="8"/>
  <c r="F23" i="8"/>
  <c r="F21" i="8"/>
  <c r="I20" i="8"/>
  <c r="F20" i="8"/>
  <c r="H19" i="8"/>
  <c r="F19" i="8"/>
  <c r="H18" i="8"/>
  <c r="F18" i="8"/>
  <c r="H17" i="8"/>
  <c r="F17" i="8"/>
  <c r="H16" i="8"/>
  <c r="F16" i="8"/>
  <c r="F15" i="8"/>
  <c r="F14" i="8"/>
  <c r="F13" i="8"/>
  <c r="I11" i="8"/>
  <c r="I10" i="8"/>
  <c r="F10" i="8"/>
  <c r="I9" i="8"/>
  <c r="F9" i="8"/>
  <c r="J8" i="8"/>
  <c r="J25" i="7"/>
  <c r="I24" i="7"/>
  <c r="F24" i="7"/>
  <c r="F22" i="7"/>
  <c r="I21" i="7"/>
  <c r="F21" i="7"/>
  <c r="H20" i="7"/>
  <c r="F20" i="7"/>
  <c r="H19" i="7"/>
  <c r="F19" i="7"/>
  <c r="H18" i="7"/>
  <c r="F18" i="7"/>
  <c r="H17" i="7"/>
  <c r="F17" i="7"/>
  <c r="F16" i="7"/>
  <c r="F15" i="7"/>
  <c r="F14" i="7"/>
  <c r="I11" i="7"/>
  <c r="F11" i="7"/>
  <c r="I10" i="7"/>
  <c r="F10" i="7"/>
  <c r="I9" i="7"/>
  <c r="F9" i="7"/>
  <c r="J8" i="7"/>
  <c r="D10" i="6"/>
  <c r="F10" i="6" s="1"/>
  <c r="J22" i="6"/>
  <c r="I21" i="6"/>
  <c r="F21" i="6"/>
  <c r="H20" i="6"/>
  <c r="F20" i="6"/>
  <c r="H19" i="6"/>
  <c r="F19" i="6"/>
  <c r="H18" i="6"/>
  <c r="F18" i="6"/>
  <c r="H17" i="6"/>
  <c r="F17" i="6"/>
  <c r="F16" i="6"/>
  <c r="F15" i="6"/>
  <c r="F14" i="6"/>
  <c r="F13" i="6"/>
  <c r="I11" i="6"/>
  <c r="F11" i="6"/>
  <c r="I10" i="6"/>
  <c r="I9" i="6"/>
  <c r="F9" i="6"/>
  <c r="J8" i="6"/>
  <c r="J32" i="5"/>
  <c r="I31" i="5"/>
  <c r="F31" i="5"/>
  <c r="I30" i="5"/>
  <c r="F30" i="5"/>
  <c r="I29" i="5"/>
  <c r="F29" i="5"/>
  <c r="F32" i="5" s="1"/>
  <c r="J27" i="5"/>
  <c r="F26" i="5"/>
  <c r="F25" i="5"/>
  <c r="F24" i="5"/>
  <c r="I23" i="5"/>
  <c r="F23" i="5"/>
  <c r="F21" i="5"/>
  <c r="I20" i="5"/>
  <c r="F20" i="5"/>
  <c r="H19" i="5"/>
  <c r="F19" i="5"/>
  <c r="H18" i="5"/>
  <c r="F18" i="5"/>
  <c r="H17" i="5"/>
  <c r="F17" i="5"/>
  <c r="H16" i="5"/>
  <c r="F16" i="5"/>
  <c r="F15" i="5"/>
  <c r="F14" i="5"/>
  <c r="I11" i="5"/>
  <c r="F11" i="5"/>
  <c r="I10" i="5"/>
  <c r="F10" i="5"/>
  <c r="I9" i="5"/>
  <c r="F9" i="5"/>
  <c r="J8" i="5"/>
  <c r="D10" i="3"/>
  <c r="F10" i="3" s="1"/>
  <c r="J24" i="3"/>
  <c r="I23" i="3"/>
  <c r="F23" i="3"/>
  <c r="I22" i="3"/>
  <c r="F22" i="3"/>
  <c r="H21" i="3"/>
  <c r="F21" i="3"/>
  <c r="H20" i="3"/>
  <c r="F20" i="3"/>
  <c r="H19" i="3"/>
  <c r="F19" i="3"/>
  <c r="H18" i="3"/>
  <c r="F18" i="3"/>
  <c r="F17" i="3"/>
  <c r="F16" i="3"/>
  <c r="F15" i="3"/>
  <c r="F14" i="3"/>
  <c r="I12" i="3"/>
  <c r="F12" i="3"/>
  <c r="I11" i="3"/>
  <c r="F11" i="3"/>
  <c r="I10" i="3"/>
  <c r="I9" i="3"/>
  <c r="F9" i="3"/>
  <c r="J8" i="3"/>
  <c r="D10" i="2"/>
  <c r="D11" i="2"/>
  <c r="F11" i="2" s="1"/>
  <c r="J28" i="1"/>
  <c r="J24" i="2"/>
  <c r="F13" i="2"/>
  <c r="I23" i="2"/>
  <c r="F23" i="2"/>
  <c r="H22" i="2"/>
  <c r="F22" i="2"/>
  <c r="H21" i="2"/>
  <c r="F21" i="2"/>
  <c r="H20" i="2"/>
  <c r="F20" i="2"/>
  <c r="H19" i="2"/>
  <c r="F19" i="2"/>
  <c r="F18" i="2"/>
  <c r="F17" i="2"/>
  <c r="F16" i="2"/>
  <c r="F15" i="2"/>
  <c r="F12" i="2"/>
  <c r="I11" i="2"/>
  <c r="I10" i="2"/>
  <c r="F10" i="2"/>
  <c r="I9" i="2"/>
  <c r="F9" i="2"/>
  <c r="J8" i="2"/>
  <c r="D10" i="1"/>
  <c r="F31" i="1"/>
  <c r="F32" i="1"/>
  <c r="F30" i="1"/>
  <c r="F17" i="1"/>
  <c r="F18" i="1"/>
  <c r="F19" i="1"/>
  <c r="F20" i="1"/>
  <c r="F21" i="1"/>
  <c r="F22" i="1"/>
  <c r="F24" i="1"/>
  <c r="F25" i="1"/>
  <c r="F26" i="1"/>
  <c r="F27" i="1"/>
  <c r="F16" i="1"/>
  <c r="F26" i="11" l="1"/>
  <c r="F27" i="11" s="1"/>
  <c r="J27" i="11"/>
  <c r="F16" i="10"/>
  <c r="J17" i="10"/>
  <c r="F26" i="9"/>
  <c r="F34" i="9"/>
  <c r="F25" i="7"/>
  <c r="J26" i="7"/>
  <c r="F22" i="6"/>
  <c r="F23" i="6" s="1"/>
  <c r="C10" i="4" s="1"/>
  <c r="J23" i="6"/>
  <c r="J33" i="5"/>
  <c r="J25" i="3"/>
  <c r="F24" i="2"/>
  <c r="J25" i="2"/>
  <c r="F33" i="1"/>
  <c r="F27" i="5"/>
  <c r="F35" i="9"/>
  <c r="C13" i="4" s="1"/>
  <c r="J35" i="9"/>
  <c r="F34" i="8"/>
  <c r="J35" i="8"/>
  <c r="F26" i="8"/>
  <c r="F35" i="8" s="1"/>
  <c r="C12" i="4" s="1"/>
  <c r="F33" i="5"/>
  <c r="C9" i="4" s="1"/>
  <c r="F24" i="3"/>
  <c r="C14" i="4" l="1"/>
  <c r="F17" i="10"/>
  <c r="C11" i="4"/>
  <c r="F26" i="7"/>
  <c r="C8" i="4"/>
  <c r="F25" i="3"/>
  <c r="C15" i="4"/>
  <c r="F25" i="2"/>
  <c r="C7" i="4" s="1"/>
  <c r="F10" i="1"/>
  <c r="F11" i="1"/>
  <c r="F13" i="1"/>
  <c r="F14" i="1"/>
  <c r="F15" i="1"/>
  <c r="F9" i="1"/>
  <c r="J33" i="1"/>
  <c r="I32" i="1"/>
  <c r="I31" i="1"/>
  <c r="I30" i="1"/>
  <c r="I24" i="1"/>
  <c r="I21" i="1"/>
  <c r="H20" i="1"/>
  <c r="H19" i="1"/>
  <c r="H18" i="1"/>
  <c r="H17" i="1"/>
  <c r="I11" i="1"/>
  <c r="I10" i="1"/>
  <c r="I9" i="1"/>
  <c r="J8" i="1"/>
  <c r="F28" i="1" l="1"/>
  <c r="F34" i="1" s="1"/>
  <c r="J34" i="1"/>
  <c r="C6" i="4" l="1"/>
  <c r="C16" i="4" s="1"/>
  <c r="C18" i="4" l="1"/>
  <c r="C20" i="4" s="1"/>
  <c r="C21" i="4" s="1"/>
  <c r="C22" i="4" s="1"/>
</calcChain>
</file>

<file path=xl/sharedStrings.xml><?xml version="1.0" encoding="utf-8"?>
<sst xmlns="http://schemas.openxmlformats.org/spreadsheetml/2006/main" count="516" uniqueCount="86">
  <si>
    <t>№</t>
  </si>
  <si>
    <t xml:space="preserve">   Наименование  работ</t>
  </si>
  <si>
    <t>Ед. изм.</t>
  </si>
  <si>
    <t>пп</t>
  </si>
  <si>
    <t>м3</t>
  </si>
  <si>
    <t>Фундаменты и площадки</t>
  </si>
  <si>
    <t>Устройство подушки из гравийно-песчаной смеси</t>
  </si>
  <si>
    <t>Устройство песчаной подготовки</t>
  </si>
  <si>
    <t>Устройство подготовки из ПГС с проливкой битумом</t>
  </si>
  <si>
    <t>Укладка утеплителя из пеноплекса 45 толщ. 100мм</t>
  </si>
  <si>
    <t>м2</t>
  </si>
  <si>
    <t>Гидроизоляция битумная обмазочн. 2 слоя</t>
  </si>
  <si>
    <t>Изготовление и установка анкеров, закладных деталей</t>
  </si>
  <si>
    <t>тн</t>
  </si>
  <si>
    <t>Армирование площадок и плит</t>
  </si>
  <si>
    <t>Укладка фундаментных блоков, включая стоимость блоков:</t>
  </si>
  <si>
    <t>ФБС 9.4.6-Т</t>
  </si>
  <si>
    <t>шт</t>
  </si>
  <si>
    <t>ФБС 12.4.6-Т</t>
  </si>
  <si>
    <t>ФБС 24.4.6-Т</t>
  </si>
  <si>
    <t>Всего по объекту</t>
  </si>
  <si>
    <t>Стоимость единицы измерения включает в себя все затраты подрядчика, необходимые для выполнения указанных работ.</t>
  </si>
  <si>
    <t>Объект:Технологическая площадка. Установка стабилизации газового конденсата</t>
  </si>
  <si>
    <t>"Комплекс переработки газового конденсата на  100 тыс.тн.сырья /год"</t>
  </si>
  <si>
    <t>Технологическая площадка. Установка стабилизации газового конденсата</t>
  </si>
  <si>
    <t>Технологическая установка "Петрофак"</t>
  </si>
  <si>
    <t>Автоматическая газораспределительная станция</t>
  </si>
  <si>
    <t>Промежуточный  парк</t>
  </si>
  <si>
    <t>Факельное хозяйство</t>
  </si>
  <si>
    <t>Площадка производства продуктов разделения воздуха</t>
  </si>
  <si>
    <t>Товарно-сырьевой склад ПБФ</t>
  </si>
  <si>
    <t>Топливно-заправочный пункт</t>
  </si>
  <si>
    <t>Центральная операторная</t>
  </si>
  <si>
    <t>Вспомогательные сооружения</t>
  </si>
  <si>
    <t>НДС 18%</t>
  </si>
  <si>
    <t>ВСЕГО с НДС</t>
  </si>
  <si>
    <t>Стоимость работ</t>
  </si>
  <si>
    <t>Наименование объекта</t>
  </si>
  <si>
    <t>Непредвиденные работы и затраты 3%</t>
  </si>
  <si>
    <t>ВСЕГО</t>
  </si>
  <si>
    <t>Итого</t>
  </si>
  <si>
    <r>
      <t xml:space="preserve">Устройство ж/б фундаментов , бетон </t>
    </r>
    <r>
      <rPr>
        <b/>
        <sz val="11"/>
        <rFont val="Times New Roman"/>
        <family val="1"/>
        <charset val="204"/>
      </rPr>
      <t xml:space="preserve">В25 </t>
    </r>
  </si>
  <si>
    <r>
      <t xml:space="preserve">Устройство ж/б фундаментов , бетон </t>
    </r>
    <r>
      <rPr>
        <b/>
        <sz val="11"/>
        <rFont val="Times New Roman"/>
        <family val="1"/>
        <charset val="204"/>
      </rPr>
      <t xml:space="preserve">В30 </t>
    </r>
  </si>
  <si>
    <r>
      <t xml:space="preserve">Устройство ж/б фундаментов , бетон </t>
    </r>
    <r>
      <rPr>
        <b/>
        <sz val="11"/>
        <rFont val="Times New Roman"/>
        <family val="1"/>
        <charset val="204"/>
      </rPr>
      <t>В35</t>
    </r>
  </si>
  <si>
    <r>
      <t xml:space="preserve">Устройство бетонных площадок и монолитных плит, </t>
    </r>
    <r>
      <rPr>
        <b/>
        <sz val="11"/>
        <rFont val="Times New Roman"/>
        <family val="1"/>
        <charset val="204"/>
      </rPr>
      <t xml:space="preserve">бетон В25 </t>
    </r>
  </si>
  <si>
    <r>
      <t xml:space="preserve">Устройство бетонных площадок и монолитных плит, </t>
    </r>
    <r>
      <rPr>
        <b/>
        <sz val="11"/>
        <rFont val="Times New Roman"/>
        <family val="1"/>
        <charset val="204"/>
      </rPr>
      <t xml:space="preserve">бетон В30 </t>
    </r>
  </si>
  <si>
    <t>Объект:Технологическая установка "Петрофак"</t>
  </si>
  <si>
    <t>Объект:Автоматическая газораспределительная станция</t>
  </si>
  <si>
    <t>Объект:Промежуточный  парк</t>
  </si>
  <si>
    <t>Объект:Факельное хозяйство</t>
  </si>
  <si>
    <t>Объект:Площадка производства продуктов разделения воздуха</t>
  </si>
  <si>
    <t>Объект:Товарно-сырьевой склад ПБФ</t>
  </si>
  <si>
    <t>Объект:Топливно-заправочный пункт</t>
  </si>
  <si>
    <t>Объект:Центральная операторная</t>
  </si>
  <si>
    <t>Объект:Вспомогательные сооружения</t>
  </si>
  <si>
    <r>
      <t>Бетонная подготовка, бетон</t>
    </r>
    <r>
      <rPr>
        <b/>
        <sz val="11"/>
        <rFont val="Times New Roman"/>
        <family val="1"/>
        <charset val="204"/>
      </rPr>
      <t xml:space="preserve"> В7.5 </t>
    </r>
  </si>
  <si>
    <t>Сетки арматурные из стали класса А-I, A-II, A-III</t>
  </si>
  <si>
    <t>новое приложение</t>
  </si>
  <si>
    <t>Ориентировочный объем</t>
  </si>
  <si>
    <t>Стоимость ед.изм.</t>
  </si>
  <si>
    <t>Стоимость</t>
  </si>
  <si>
    <t xml:space="preserve">Бетонирование фундаментов, В-25, включая стоимость бетона </t>
  </si>
  <si>
    <t xml:space="preserve">Бетонирование фундаментов, В-30, включая стоимость бетона </t>
  </si>
  <si>
    <t xml:space="preserve">Бетонирование фундаментов, В-35, включая стоимость бетона </t>
  </si>
  <si>
    <t xml:space="preserve">Сетки арматурные </t>
  </si>
  <si>
    <t>т</t>
  </si>
  <si>
    <t>Стройка: Комплекс переработки газового конденсата производительностью 100 тысяч тонн сырья в год на Средневилюйском ГКМ</t>
  </si>
  <si>
    <t>руб.</t>
  </si>
  <si>
    <t>Объем</t>
  </si>
  <si>
    <t>ФБС 24.5.6-Т</t>
  </si>
  <si>
    <t>ФБС 9.5.6-Т</t>
  </si>
  <si>
    <t>ФБС 12.5.6-Т</t>
  </si>
  <si>
    <t>ФБС 9.6.6-Т</t>
  </si>
  <si>
    <t>ФБС 12.6.6-Т</t>
  </si>
  <si>
    <t>ФБС 24.6.6-Т</t>
  </si>
  <si>
    <t>Устройство основания под резервуары из песка</t>
  </si>
  <si>
    <t>Устройство монолитных ж/б фундаментов без учкта стоимости арматуры</t>
  </si>
  <si>
    <t>Устройство монолитных ж/б фундаментов без учета стоимости арматуры</t>
  </si>
  <si>
    <t>м.п.</t>
  </si>
  <si>
    <t>Устройсво деформационного шва - пенопласт ПВ-1 30 мм</t>
  </si>
  <si>
    <t xml:space="preserve"> - прокладка резиновая пористая ПРП-60.П-30х100.600</t>
  </si>
  <si>
    <r>
      <t xml:space="preserve">Устройство фундаментов , бетон </t>
    </r>
    <r>
      <rPr>
        <b/>
        <sz val="11"/>
        <rFont val="Times New Roman"/>
        <family val="1"/>
        <charset val="204"/>
      </rPr>
      <t xml:space="preserve">В25 </t>
    </r>
  </si>
  <si>
    <r>
      <t xml:space="preserve">Устройство  фундаментов , бетон </t>
    </r>
    <r>
      <rPr>
        <b/>
        <sz val="11"/>
        <rFont val="Times New Roman"/>
        <family val="1"/>
        <charset val="204"/>
      </rPr>
      <t xml:space="preserve">В30 </t>
    </r>
  </si>
  <si>
    <r>
      <t xml:space="preserve">Устройство фундаментов , бетон </t>
    </r>
    <r>
      <rPr>
        <b/>
        <sz val="11"/>
        <rFont val="Times New Roman"/>
        <family val="1"/>
        <charset val="204"/>
      </rPr>
      <t>В35</t>
    </r>
  </si>
  <si>
    <r>
      <t xml:space="preserve">Устройство фундаментов , бетон </t>
    </r>
    <r>
      <rPr>
        <b/>
        <sz val="11"/>
        <rFont val="Times New Roman"/>
        <family val="1"/>
        <charset val="204"/>
      </rPr>
      <t xml:space="preserve">В30 </t>
    </r>
  </si>
  <si>
    <r>
      <t xml:space="preserve">Устройство  фундаментов , бетон </t>
    </r>
    <r>
      <rPr>
        <b/>
        <sz val="11"/>
        <rFont val="Times New Roman"/>
        <family val="1"/>
        <charset val="204"/>
      </rPr>
      <t xml:space="preserve">В25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</si>
</sst>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3" fillId="0" borderId="10" xfId="0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4" fontId="3" fillId="0" borderId="14" xfId="0" applyNumberFormat="1" applyFont="1" applyBorder="1"/>
    <xf numFmtId="4" fontId="4" fillId="0" borderId="15" xfId="0" applyNumberFormat="1" applyFont="1" applyBorder="1" applyAlignment="1">
      <alignment horizontal="center"/>
    </xf>
    <xf numFmtId="4" fontId="3" fillId="0" borderId="14" xfId="0" applyNumberFormat="1" applyFont="1" applyBorder="1" applyAlignment="1">
      <alignment horizontal="center"/>
    </xf>
    <xf numFmtId="4" fontId="3" fillId="0" borderId="15" xfId="0" applyNumberFormat="1" applyFont="1" applyBorder="1" applyAlignment="1">
      <alignment horizontal="center"/>
    </xf>
    <xf numFmtId="0" fontId="3" fillId="0" borderId="10" xfId="0" applyFont="1" applyFill="1" applyBorder="1" applyAlignment="1">
      <alignment wrapText="1"/>
    </xf>
    <xf numFmtId="0" fontId="3" fillId="0" borderId="13" xfId="0" applyFont="1" applyFill="1" applyBorder="1" applyAlignment="1">
      <alignment horizontal="center"/>
    </xf>
    <xf numFmtId="3" fontId="3" fillId="0" borderId="13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0" fillId="0" borderId="0" xfId="0" applyFill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 wrapText="1"/>
    </xf>
    <xf numFmtId="4" fontId="3" fillId="2" borderId="14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right"/>
    </xf>
    <xf numFmtId="3" fontId="3" fillId="0" borderId="10" xfId="0" applyNumberFormat="1" applyFont="1" applyBorder="1" applyAlignment="1">
      <alignment horizontal="right"/>
    </xf>
    <xf numFmtId="4" fontId="3" fillId="2" borderId="11" xfId="0" applyNumberFormat="1" applyFont="1" applyFill="1" applyBorder="1" applyAlignment="1">
      <alignment horizontal="right"/>
    </xf>
    <xf numFmtId="4" fontId="2" fillId="0" borderId="16" xfId="0" applyNumberFormat="1" applyFont="1" applyFill="1" applyBorder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17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18" xfId="0" applyFont="1" applyBorder="1" applyAlignment="1">
      <alignment horizontal="left" wrapText="1"/>
    </xf>
    <xf numFmtId="4" fontId="5" fillId="0" borderId="17" xfId="0" applyNumberFormat="1" applyFont="1" applyBorder="1" applyAlignment="1">
      <alignment wrapText="1"/>
    </xf>
    <xf numFmtId="0" fontId="5" fillId="0" borderId="17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" fontId="5" fillId="0" borderId="17" xfId="0" applyNumberFormat="1" applyFont="1" applyBorder="1" applyAlignment="1">
      <alignment horizontal="left" wrapText="1"/>
    </xf>
    <xf numFmtId="4" fontId="5" fillId="0" borderId="0" xfId="0" applyNumberFormat="1" applyFont="1" applyAlignment="1">
      <alignment wrapText="1"/>
    </xf>
    <xf numFmtId="4" fontId="5" fillId="0" borderId="17" xfId="0" applyNumberFormat="1" applyFont="1" applyBorder="1" applyAlignment="1">
      <alignment horizontal="center" wrapText="1"/>
    </xf>
    <xf numFmtId="4" fontId="0" fillId="0" borderId="17" xfId="0" applyNumberFormat="1" applyBorder="1" applyAlignment="1">
      <alignment horizontal="left" wrapText="1"/>
    </xf>
    <xf numFmtId="4" fontId="0" fillId="0" borderId="17" xfId="0" applyNumberFormat="1" applyBorder="1" applyAlignment="1">
      <alignment wrapText="1"/>
    </xf>
    <xf numFmtId="4" fontId="0" fillId="0" borderId="0" xfId="0" applyNumberFormat="1" applyAlignment="1">
      <alignment wrapText="1"/>
    </xf>
    <xf numFmtId="0" fontId="1" fillId="0" borderId="0" xfId="0" applyFont="1" applyAlignment="1">
      <alignment horizontal="center" wrapText="1"/>
    </xf>
    <xf numFmtId="4" fontId="3" fillId="0" borderId="10" xfId="0" applyNumberFormat="1" applyFont="1" applyBorder="1" applyAlignment="1">
      <alignment horizontal="center"/>
    </xf>
    <xf numFmtId="4" fontId="4" fillId="4" borderId="15" xfId="0" applyNumberFormat="1" applyFont="1" applyFill="1" applyBorder="1" applyAlignment="1">
      <alignment horizontal="center"/>
    </xf>
    <xf numFmtId="4" fontId="3" fillId="4" borderId="15" xfId="0" applyNumberFormat="1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0" xfId="0" applyFont="1" applyFill="1" applyBorder="1" applyAlignment="1">
      <alignment wrapText="1"/>
    </xf>
    <xf numFmtId="0" fontId="3" fillId="4" borderId="10" xfId="0" applyFont="1" applyFill="1" applyBorder="1" applyAlignment="1">
      <alignment horizontal="center"/>
    </xf>
    <xf numFmtId="4" fontId="3" fillId="4" borderId="14" xfId="0" applyNumberFormat="1" applyFont="1" applyFill="1" applyBorder="1" applyAlignment="1">
      <alignment horizontal="center"/>
    </xf>
    <xf numFmtId="0" fontId="0" fillId="4" borderId="0" xfId="0" applyFill="1"/>
    <xf numFmtId="4" fontId="3" fillId="4" borderId="10" xfId="0" applyNumberFormat="1" applyFont="1" applyFill="1" applyBorder="1" applyAlignment="1">
      <alignment horizontal="center"/>
    </xf>
    <xf numFmtId="164" fontId="3" fillId="4" borderId="10" xfId="0" applyNumberFormat="1" applyFont="1" applyFill="1" applyBorder="1" applyAlignment="1">
      <alignment horizontal="center"/>
    </xf>
    <xf numFmtId="3" fontId="5" fillId="0" borderId="0" xfId="0" applyNumberFormat="1" applyFont="1" applyBorder="1"/>
    <xf numFmtId="0" fontId="5" fillId="0" borderId="0" xfId="0" applyFont="1" applyFill="1" applyBorder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wrapText="1"/>
    </xf>
    <xf numFmtId="4" fontId="0" fillId="0" borderId="0" xfId="0" applyNumberFormat="1"/>
    <xf numFmtId="4" fontId="3" fillId="0" borderId="13" xfId="0" applyNumberFormat="1" applyFont="1" applyBorder="1" applyAlignment="1">
      <alignment horizontal="center"/>
    </xf>
    <xf numFmtId="4" fontId="3" fillId="0" borderId="13" xfId="0" applyNumberFormat="1" applyFont="1" applyFill="1" applyBorder="1" applyAlignment="1">
      <alignment horizontal="center"/>
    </xf>
    <xf numFmtId="4" fontId="3" fillId="0" borderId="10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center"/>
    </xf>
    <xf numFmtId="4" fontId="4" fillId="0" borderId="16" xfId="0" applyNumberFormat="1" applyFont="1" applyBorder="1" applyAlignment="1">
      <alignment horizontal="center"/>
    </xf>
    <xf numFmtId="4" fontId="2" fillId="0" borderId="17" xfId="0" applyNumberFormat="1" applyFont="1" applyFill="1" applyBorder="1"/>
    <xf numFmtId="4" fontId="3" fillId="0" borderId="16" xfId="0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4" fontId="3" fillId="0" borderId="14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4"/>
  <sheetViews>
    <sheetView workbookViewId="0">
      <selection activeCell="C16" sqref="C16"/>
    </sheetView>
  </sheetViews>
  <sheetFormatPr defaultRowHeight="15" x14ac:dyDescent="0.25"/>
  <cols>
    <col min="1" max="1" width="9.140625" style="28"/>
    <col min="2" max="2" width="50" style="30" customWidth="1"/>
    <col min="3" max="3" width="25.42578125" style="29" customWidth="1"/>
    <col min="4" max="16384" width="9.140625" style="29"/>
  </cols>
  <sheetData>
    <row r="2" spans="1:3" ht="18.75" x14ac:dyDescent="0.3">
      <c r="B2" s="68" t="s">
        <v>23</v>
      </c>
      <c r="C2" s="68"/>
    </row>
    <row r="4" spans="1:3" x14ac:dyDescent="0.25">
      <c r="C4" s="29" t="s">
        <v>67</v>
      </c>
    </row>
    <row r="5" spans="1:3" s="34" customFormat="1" ht="37.5" customHeight="1" x14ac:dyDescent="0.25">
      <c r="A5" s="31"/>
      <c r="B5" s="32" t="s">
        <v>37</v>
      </c>
      <c r="C5" s="33" t="s">
        <v>36</v>
      </c>
    </row>
    <row r="6" spans="1:3" ht="30.75" customHeight="1" x14ac:dyDescent="0.25">
      <c r="A6" s="31">
        <v>1</v>
      </c>
      <c r="B6" s="35" t="s">
        <v>24</v>
      </c>
      <c r="C6" s="36">
        <f>'1'!F34</f>
        <v>0</v>
      </c>
    </row>
    <row r="7" spans="1:3" s="38" customFormat="1" x14ac:dyDescent="0.25">
      <c r="A7" s="31">
        <v>2</v>
      </c>
      <c r="B7" s="37" t="s">
        <v>25</v>
      </c>
      <c r="C7" s="36">
        <f>'2'!F25</f>
        <v>0</v>
      </c>
    </row>
    <row r="8" spans="1:3" s="38" customFormat="1" x14ac:dyDescent="0.25">
      <c r="A8" s="31">
        <v>3</v>
      </c>
      <c r="B8" s="37" t="s">
        <v>26</v>
      </c>
      <c r="C8" s="36">
        <f>'3'!F25</f>
        <v>0</v>
      </c>
    </row>
    <row r="9" spans="1:3" s="38" customFormat="1" x14ac:dyDescent="0.25">
      <c r="A9" s="31">
        <v>4</v>
      </c>
      <c r="B9" s="37" t="s">
        <v>27</v>
      </c>
      <c r="C9" s="36">
        <f>'4'!F33</f>
        <v>0</v>
      </c>
    </row>
    <row r="10" spans="1:3" s="38" customFormat="1" x14ac:dyDescent="0.25">
      <c r="A10" s="31">
        <v>5</v>
      </c>
      <c r="B10" s="37" t="s">
        <v>28</v>
      </c>
      <c r="C10" s="36">
        <f>'5'!F23</f>
        <v>0</v>
      </c>
    </row>
    <row r="11" spans="1:3" s="38" customFormat="1" ht="30" x14ac:dyDescent="0.25">
      <c r="A11" s="31">
        <v>6</v>
      </c>
      <c r="B11" s="37" t="s">
        <v>29</v>
      </c>
      <c r="C11" s="36">
        <f>'6'!F26</f>
        <v>0</v>
      </c>
    </row>
    <row r="12" spans="1:3" s="38" customFormat="1" x14ac:dyDescent="0.25">
      <c r="A12" s="31">
        <v>7</v>
      </c>
      <c r="B12" s="37" t="s">
        <v>30</v>
      </c>
      <c r="C12" s="36">
        <f>'7'!F35</f>
        <v>0</v>
      </c>
    </row>
    <row r="13" spans="1:3" s="38" customFormat="1" x14ac:dyDescent="0.25">
      <c r="A13" s="31">
        <v>8</v>
      </c>
      <c r="B13" s="37" t="s">
        <v>31</v>
      </c>
      <c r="C13" s="36">
        <f>'8'!F35</f>
        <v>0</v>
      </c>
    </row>
    <row r="14" spans="1:3" s="38" customFormat="1" x14ac:dyDescent="0.25">
      <c r="A14" s="31">
        <v>9</v>
      </c>
      <c r="B14" s="37" t="s">
        <v>32</v>
      </c>
      <c r="C14" s="36">
        <f>'9'!F17</f>
        <v>0</v>
      </c>
    </row>
    <row r="15" spans="1:3" s="38" customFormat="1" x14ac:dyDescent="0.25">
      <c r="A15" s="31">
        <v>10</v>
      </c>
      <c r="B15" s="37" t="s">
        <v>33</v>
      </c>
      <c r="C15" s="36">
        <f>'10'!F27</f>
        <v>0</v>
      </c>
    </row>
    <row r="16" spans="1:3" s="38" customFormat="1" x14ac:dyDescent="0.25">
      <c r="A16" s="31"/>
      <c r="B16" s="37" t="s">
        <v>40</v>
      </c>
      <c r="C16" s="36">
        <f>SUM(C6:C15)</f>
        <v>0</v>
      </c>
    </row>
    <row r="17" spans="1:3" s="38" customFormat="1" x14ac:dyDescent="0.25">
      <c r="A17" s="31"/>
      <c r="B17" s="37"/>
      <c r="C17" s="36"/>
    </row>
    <row r="18" spans="1:3" s="40" customFormat="1" x14ac:dyDescent="0.25">
      <c r="A18" s="41"/>
      <c r="B18" s="39" t="s">
        <v>38</v>
      </c>
      <c r="C18" s="36">
        <f>C16*0.03</f>
        <v>0</v>
      </c>
    </row>
    <row r="19" spans="1:3" s="40" customFormat="1" x14ac:dyDescent="0.25">
      <c r="A19" s="41"/>
      <c r="B19" s="39"/>
      <c r="C19" s="36"/>
    </row>
    <row r="20" spans="1:3" s="40" customFormat="1" x14ac:dyDescent="0.25">
      <c r="A20" s="41"/>
      <c r="B20" s="39" t="s">
        <v>39</v>
      </c>
      <c r="C20" s="36">
        <f>C16+C18</f>
        <v>0</v>
      </c>
    </row>
    <row r="21" spans="1:3" s="40" customFormat="1" x14ac:dyDescent="0.25">
      <c r="A21" s="41"/>
      <c r="B21" s="39" t="s">
        <v>34</v>
      </c>
      <c r="C21" s="36">
        <f>C20*0.18</f>
        <v>0</v>
      </c>
    </row>
    <row r="22" spans="1:3" s="40" customFormat="1" x14ac:dyDescent="0.25">
      <c r="A22" s="41"/>
      <c r="B22" s="39" t="s">
        <v>35</v>
      </c>
      <c r="C22" s="36">
        <f>C20+C21</f>
        <v>0</v>
      </c>
    </row>
    <row r="23" spans="1:3" s="44" customFormat="1" x14ac:dyDescent="0.25">
      <c r="A23" s="41"/>
      <c r="B23" s="42"/>
      <c r="C23" s="43"/>
    </row>
    <row r="24" spans="1:3" x14ac:dyDescent="0.25">
      <c r="C24" s="44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opLeftCell="A7" workbookViewId="0">
      <selection activeCell="E22" sqref="E22:E23"/>
    </sheetView>
  </sheetViews>
  <sheetFormatPr defaultRowHeight="15" x14ac:dyDescent="0.25"/>
  <cols>
    <col min="1" max="1" width="4.42578125" customWidth="1"/>
    <col min="2" max="2" width="40.42578125" customWidth="1"/>
    <col min="3" max="3" width="6" customWidth="1"/>
    <col min="4" max="4" width="9.7109375" style="60" customWidth="1"/>
    <col min="5" max="5" width="11.7109375" customWidth="1"/>
    <col min="6" max="6" width="15.5703125" customWidth="1"/>
    <col min="7" max="7" width="5.140625" customWidth="1"/>
    <col min="8" max="8" width="9.7109375" hidden="1" customWidth="1"/>
    <col min="9" max="9" width="11.7109375" hidden="1" customWidth="1"/>
    <col min="10" max="10" width="15.5703125" hidden="1" customWidth="1"/>
    <col min="255" max="255" width="4.42578125" customWidth="1"/>
    <col min="256" max="256" width="44.140625" customWidth="1"/>
    <col min="257" max="257" width="6" customWidth="1"/>
    <col min="258" max="258" width="14.28515625" customWidth="1"/>
    <col min="259" max="259" width="11.7109375" customWidth="1"/>
    <col min="260" max="260" width="15.5703125" customWidth="1"/>
    <col min="511" max="511" width="4.42578125" customWidth="1"/>
    <col min="512" max="512" width="44.140625" customWidth="1"/>
    <col min="513" max="513" width="6" customWidth="1"/>
    <col min="514" max="514" width="14.28515625" customWidth="1"/>
    <col min="515" max="515" width="11.7109375" customWidth="1"/>
    <col min="516" max="516" width="15.5703125" customWidth="1"/>
    <col min="767" max="767" width="4.42578125" customWidth="1"/>
    <col min="768" max="768" width="44.140625" customWidth="1"/>
    <col min="769" max="769" width="6" customWidth="1"/>
    <col min="770" max="770" width="14.28515625" customWidth="1"/>
    <col min="771" max="771" width="11.7109375" customWidth="1"/>
    <col min="772" max="772" width="15.5703125" customWidth="1"/>
    <col min="1023" max="1023" width="4.42578125" customWidth="1"/>
    <col min="1024" max="1024" width="44.140625" customWidth="1"/>
    <col min="1025" max="1025" width="6" customWidth="1"/>
    <col min="1026" max="1026" width="14.28515625" customWidth="1"/>
    <col min="1027" max="1027" width="11.7109375" customWidth="1"/>
    <col min="1028" max="1028" width="15.5703125" customWidth="1"/>
    <col min="1279" max="1279" width="4.42578125" customWidth="1"/>
    <col min="1280" max="1280" width="44.140625" customWidth="1"/>
    <col min="1281" max="1281" width="6" customWidth="1"/>
    <col min="1282" max="1282" width="14.28515625" customWidth="1"/>
    <col min="1283" max="1283" width="11.7109375" customWidth="1"/>
    <col min="1284" max="1284" width="15.5703125" customWidth="1"/>
    <col min="1535" max="1535" width="4.42578125" customWidth="1"/>
    <col min="1536" max="1536" width="44.140625" customWidth="1"/>
    <col min="1537" max="1537" width="6" customWidth="1"/>
    <col min="1538" max="1538" width="14.28515625" customWidth="1"/>
    <col min="1539" max="1539" width="11.7109375" customWidth="1"/>
    <col min="1540" max="1540" width="15.5703125" customWidth="1"/>
    <col min="1791" max="1791" width="4.42578125" customWidth="1"/>
    <col min="1792" max="1792" width="44.140625" customWidth="1"/>
    <col min="1793" max="1793" width="6" customWidth="1"/>
    <col min="1794" max="1794" width="14.28515625" customWidth="1"/>
    <col min="1795" max="1795" width="11.7109375" customWidth="1"/>
    <col min="1796" max="1796" width="15.5703125" customWidth="1"/>
    <col min="2047" max="2047" width="4.42578125" customWidth="1"/>
    <col min="2048" max="2048" width="44.140625" customWidth="1"/>
    <col min="2049" max="2049" width="6" customWidth="1"/>
    <col min="2050" max="2050" width="14.28515625" customWidth="1"/>
    <col min="2051" max="2051" width="11.7109375" customWidth="1"/>
    <col min="2052" max="2052" width="15.5703125" customWidth="1"/>
    <col min="2303" max="2303" width="4.42578125" customWidth="1"/>
    <col min="2304" max="2304" width="44.140625" customWidth="1"/>
    <col min="2305" max="2305" width="6" customWidth="1"/>
    <col min="2306" max="2306" width="14.28515625" customWidth="1"/>
    <col min="2307" max="2307" width="11.7109375" customWidth="1"/>
    <col min="2308" max="2308" width="15.5703125" customWidth="1"/>
    <col min="2559" max="2559" width="4.42578125" customWidth="1"/>
    <col min="2560" max="2560" width="44.140625" customWidth="1"/>
    <col min="2561" max="2561" width="6" customWidth="1"/>
    <col min="2562" max="2562" width="14.28515625" customWidth="1"/>
    <col min="2563" max="2563" width="11.7109375" customWidth="1"/>
    <col min="2564" max="2564" width="15.5703125" customWidth="1"/>
    <col min="2815" max="2815" width="4.42578125" customWidth="1"/>
    <col min="2816" max="2816" width="44.140625" customWidth="1"/>
    <col min="2817" max="2817" width="6" customWidth="1"/>
    <col min="2818" max="2818" width="14.28515625" customWidth="1"/>
    <col min="2819" max="2819" width="11.7109375" customWidth="1"/>
    <col min="2820" max="2820" width="15.5703125" customWidth="1"/>
    <col min="3071" max="3071" width="4.42578125" customWidth="1"/>
    <col min="3072" max="3072" width="44.140625" customWidth="1"/>
    <col min="3073" max="3073" width="6" customWidth="1"/>
    <col min="3074" max="3074" width="14.28515625" customWidth="1"/>
    <col min="3075" max="3075" width="11.7109375" customWidth="1"/>
    <col min="3076" max="3076" width="15.5703125" customWidth="1"/>
    <col min="3327" max="3327" width="4.42578125" customWidth="1"/>
    <col min="3328" max="3328" width="44.140625" customWidth="1"/>
    <col min="3329" max="3329" width="6" customWidth="1"/>
    <col min="3330" max="3330" width="14.28515625" customWidth="1"/>
    <col min="3331" max="3331" width="11.7109375" customWidth="1"/>
    <col min="3332" max="3332" width="15.5703125" customWidth="1"/>
    <col min="3583" max="3583" width="4.42578125" customWidth="1"/>
    <col min="3584" max="3584" width="44.140625" customWidth="1"/>
    <col min="3585" max="3585" width="6" customWidth="1"/>
    <col min="3586" max="3586" width="14.28515625" customWidth="1"/>
    <col min="3587" max="3587" width="11.7109375" customWidth="1"/>
    <col min="3588" max="3588" width="15.5703125" customWidth="1"/>
    <col min="3839" max="3839" width="4.42578125" customWidth="1"/>
    <col min="3840" max="3840" width="44.140625" customWidth="1"/>
    <col min="3841" max="3841" width="6" customWidth="1"/>
    <col min="3842" max="3842" width="14.28515625" customWidth="1"/>
    <col min="3843" max="3843" width="11.7109375" customWidth="1"/>
    <col min="3844" max="3844" width="15.5703125" customWidth="1"/>
    <col min="4095" max="4095" width="4.42578125" customWidth="1"/>
    <col min="4096" max="4096" width="44.140625" customWidth="1"/>
    <col min="4097" max="4097" width="6" customWidth="1"/>
    <col min="4098" max="4098" width="14.28515625" customWidth="1"/>
    <col min="4099" max="4099" width="11.7109375" customWidth="1"/>
    <col min="4100" max="4100" width="15.5703125" customWidth="1"/>
    <col min="4351" max="4351" width="4.42578125" customWidth="1"/>
    <col min="4352" max="4352" width="44.140625" customWidth="1"/>
    <col min="4353" max="4353" width="6" customWidth="1"/>
    <col min="4354" max="4354" width="14.28515625" customWidth="1"/>
    <col min="4355" max="4355" width="11.7109375" customWidth="1"/>
    <col min="4356" max="4356" width="15.5703125" customWidth="1"/>
    <col min="4607" max="4607" width="4.42578125" customWidth="1"/>
    <col min="4608" max="4608" width="44.140625" customWidth="1"/>
    <col min="4609" max="4609" width="6" customWidth="1"/>
    <col min="4610" max="4610" width="14.28515625" customWidth="1"/>
    <col min="4611" max="4611" width="11.7109375" customWidth="1"/>
    <col min="4612" max="4612" width="15.5703125" customWidth="1"/>
    <col min="4863" max="4863" width="4.42578125" customWidth="1"/>
    <col min="4864" max="4864" width="44.140625" customWidth="1"/>
    <col min="4865" max="4865" width="6" customWidth="1"/>
    <col min="4866" max="4866" width="14.28515625" customWidth="1"/>
    <col min="4867" max="4867" width="11.7109375" customWidth="1"/>
    <col min="4868" max="4868" width="15.5703125" customWidth="1"/>
    <col min="5119" max="5119" width="4.42578125" customWidth="1"/>
    <col min="5120" max="5120" width="44.140625" customWidth="1"/>
    <col min="5121" max="5121" width="6" customWidth="1"/>
    <col min="5122" max="5122" width="14.28515625" customWidth="1"/>
    <col min="5123" max="5123" width="11.7109375" customWidth="1"/>
    <col min="5124" max="5124" width="15.5703125" customWidth="1"/>
    <col min="5375" max="5375" width="4.42578125" customWidth="1"/>
    <col min="5376" max="5376" width="44.140625" customWidth="1"/>
    <col min="5377" max="5377" width="6" customWidth="1"/>
    <col min="5378" max="5378" width="14.28515625" customWidth="1"/>
    <col min="5379" max="5379" width="11.7109375" customWidth="1"/>
    <col min="5380" max="5380" width="15.5703125" customWidth="1"/>
    <col min="5631" max="5631" width="4.42578125" customWidth="1"/>
    <col min="5632" max="5632" width="44.140625" customWidth="1"/>
    <col min="5633" max="5633" width="6" customWidth="1"/>
    <col min="5634" max="5634" width="14.28515625" customWidth="1"/>
    <col min="5635" max="5635" width="11.7109375" customWidth="1"/>
    <col min="5636" max="5636" width="15.5703125" customWidth="1"/>
    <col min="5887" max="5887" width="4.42578125" customWidth="1"/>
    <col min="5888" max="5888" width="44.140625" customWidth="1"/>
    <col min="5889" max="5889" width="6" customWidth="1"/>
    <col min="5890" max="5890" width="14.28515625" customWidth="1"/>
    <col min="5891" max="5891" width="11.7109375" customWidth="1"/>
    <col min="5892" max="5892" width="15.5703125" customWidth="1"/>
    <col min="6143" max="6143" width="4.42578125" customWidth="1"/>
    <col min="6144" max="6144" width="44.140625" customWidth="1"/>
    <col min="6145" max="6145" width="6" customWidth="1"/>
    <col min="6146" max="6146" width="14.28515625" customWidth="1"/>
    <col min="6147" max="6147" width="11.7109375" customWidth="1"/>
    <col min="6148" max="6148" width="15.5703125" customWidth="1"/>
    <col min="6399" max="6399" width="4.42578125" customWidth="1"/>
    <col min="6400" max="6400" width="44.140625" customWidth="1"/>
    <col min="6401" max="6401" width="6" customWidth="1"/>
    <col min="6402" max="6402" width="14.28515625" customWidth="1"/>
    <col min="6403" max="6403" width="11.7109375" customWidth="1"/>
    <col min="6404" max="6404" width="15.5703125" customWidth="1"/>
    <col min="6655" max="6655" width="4.42578125" customWidth="1"/>
    <col min="6656" max="6656" width="44.140625" customWidth="1"/>
    <col min="6657" max="6657" width="6" customWidth="1"/>
    <col min="6658" max="6658" width="14.28515625" customWidth="1"/>
    <col min="6659" max="6659" width="11.7109375" customWidth="1"/>
    <col min="6660" max="6660" width="15.5703125" customWidth="1"/>
    <col min="6911" max="6911" width="4.42578125" customWidth="1"/>
    <col min="6912" max="6912" width="44.140625" customWidth="1"/>
    <col min="6913" max="6913" width="6" customWidth="1"/>
    <col min="6914" max="6914" width="14.28515625" customWidth="1"/>
    <col min="6915" max="6915" width="11.7109375" customWidth="1"/>
    <col min="6916" max="6916" width="15.5703125" customWidth="1"/>
    <col min="7167" max="7167" width="4.42578125" customWidth="1"/>
    <col min="7168" max="7168" width="44.140625" customWidth="1"/>
    <col min="7169" max="7169" width="6" customWidth="1"/>
    <col min="7170" max="7170" width="14.28515625" customWidth="1"/>
    <col min="7171" max="7171" width="11.7109375" customWidth="1"/>
    <col min="7172" max="7172" width="15.5703125" customWidth="1"/>
    <col min="7423" max="7423" width="4.42578125" customWidth="1"/>
    <col min="7424" max="7424" width="44.140625" customWidth="1"/>
    <col min="7425" max="7425" width="6" customWidth="1"/>
    <col min="7426" max="7426" width="14.28515625" customWidth="1"/>
    <col min="7427" max="7427" width="11.7109375" customWidth="1"/>
    <col min="7428" max="7428" width="15.5703125" customWidth="1"/>
    <col min="7679" max="7679" width="4.42578125" customWidth="1"/>
    <col min="7680" max="7680" width="44.140625" customWidth="1"/>
    <col min="7681" max="7681" width="6" customWidth="1"/>
    <col min="7682" max="7682" width="14.28515625" customWidth="1"/>
    <col min="7683" max="7683" width="11.7109375" customWidth="1"/>
    <col min="7684" max="7684" width="15.5703125" customWidth="1"/>
    <col min="7935" max="7935" width="4.42578125" customWidth="1"/>
    <col min="7936" max="7936" width="44.140625" customWidth="1"/>
    <col min="7937" max="7937" width="6" customWidth="1"/>
    <col min="7938" max="7938" width="14.28515625" customWidth="1"/>
    <col min="7939" max="7939" width="11.7109375" customWidth="1"/>
    <col min="7940" max="7940" width="15.5703125" customWidth="1"/>
    <col min="8191" max="8191" width="4.42578125" customWidth="1"/>
    <col min="8192" max="8192" width="44.140625" customWidth="1"/>
    <col min="8193" max="8193" width="6" customWidth="1"/>
    <col min="8194" max="8194" width="14.28515625" customWidth="1"/>
    <col min="8195" max="8195" width="11.7109375" customWidth="1"/>
    <col min="8196" max="8196" width="15.5703125" customWidth="1"/>
    <col min="8447" max="8447" width="4.42578125" customWidth="1"/>
    <col min="8448" max="8448" width="44.140625" customWidth="1"/>
    <col min="8449" max="8449" width="6" customWidth="1"/>
    <col min="8450" max="8450" width="14.28515625" customWidth="1"/>
    <col min="8451" max="8451" width="11.7109375" customWidth="1"/>
    <col min="8452" max="8452" width="15.5703125" customWidth="1"/>
    <col min="8703" max="8703" width="4.42578125" customWidth="1"/>
    <col min="8704" max="8704" width="44.140625" customWidth="1"/>
    <col min="8705" max="8705" width="6" customWidth="1"/>
    <col min="8706" max="8706" width="14.28515625" customWidth="1"/>
    <col min="8707" max="8707" width="11.7109375" customWidth="1"/>
    <col min="8708" max="8708" width="15.5703125" customWidth="1"/>
    <col min="8959" max="8959" width="4.42578125" customWidth="1"/>
    <col min="8960" max="8960" width="44.140625" customWidth="1"/>
    <col min="8961" max="8961" width="6" customWidth="1"/>
    <col min="8962" max="8962" width="14.28515625" customWidth="1"/>
    <col min="8963" max="8963" width="11.7109375" customWidth="1"/>
    <col min="8964" max="8964" width="15.5703125" customWidth="1"/>
    <col min="9215" max="9215" width="4.42578125" customWidth="1"/>
    <col min="9216" max="9216" width="44.140625" customWidth="1"/>
    <col min="9217" max="9217" width="6" customWidth="1"/>
    <col min="9218" max="9218" width="14.28515625" customWidth="1"/>
    <col min="9219" max="9219" width="11.7109375" customWidth="1"/>
    <col min="9220" max="9220" width="15.5703125" customWidth="1"/>
    <col min="9471" max="9471" width="4.42578125" customWidth="1"/>
    <col min="9472" max="9472" width="44.140625" customWidth="1"/>
    <col min="9473" max="9473" width="6" customWidth="1"/>
    <col min="9474" max="9474" width="14.28515625" customWidth="1"/>
    <col min="9475" max="9475" width="11.7109375" customWidth="1"/>
    <col min="9476" max="9476" width="15.5703125" customWidth="1"/>
    <col min="9727" max="9727" width="4.42578125" customWidth="1"/>
    <col min="9728" max="9728" width="44.140625" customWidth="1"/>
    <col min="9729" max="9729" width="6" customWidth="1"/>
    <col min="9730" max="9730" width="14.28515625" customWidth="1"/>
    <col min="9731" max="9731" width="11.7109375" customWidth="1"/>
    <col min="9732" max="9732" width="15.5703125" customWidth="1"/>
    <col min="9983" max="9983" width="4.42578125" customWidth="1"/>
    <col min="9984" max="9984" width="44.140625" customWidth="1"/>
    <col min="9985" max="9985" width="6" customWidth="1"/>
    <col min="9986" max="9986" width="14.28515625" customWidth="1"/>
    <col min="9987" max="9987" width="11.7109375" customWidth="1"/>
    <col min="9988" max="9988" width="15.5703125" customWidth="1"/>
    <col min="10239" max="10239" width="4.42578125" customWidth="1"/>
    <col min="10240" max="10240" width="44.140625" customWidth="1"/>
    <col min="10241" max="10241" width="6" customWidth="1"/>
    <col min="10242" max="10242" width="14.28515625" customWidth="1"/>
    <col min="10243" max="10243" width="11.7109375" customWidth="1"/>
    <col min="10244" max="10244" width="15.5703125" customWidth="1"/>
    <col min="10495" max="10495" width="4.42578125" customWidth="1"/>
    <col min="10496" max="10496" width="44.140625" customWidth="1"/>
    <col min="10497" max="10497" width="6" customWidth="1"/>
    <col min="10498" max="10498" width="14.28515625" customWidth="1"/>
    <col min="10499" max="10499" width="11.7109375" customWidth="1"/>
    <col min="10500" max="10500" width="15.5703125" customWidth="1"/>
    <col min="10751" max="10751" width="4.42578125" customWidth="1"/>
    <col min="10752" max="10752" width="44.140625" customWidth="1"/>
    <col min="10753" max="10753" width="6" customWidth="1"/>
    <col min="10754" max="10754" width="14.28515625" customWidth="1"/>
    <col min="10755" max="10755" width="11.7109375" customWidth="1"/>
    <col min="10756" max="10756" width="15.5703125" customWidth="1"/>
    <col min="11007" max="11007" width="4.42578125" customWidth="1"/>
    <col min="11008" max="11008" width="44.140625" customWidth="1"/>
    <col min="11009" max="11009" width="6" customWidth="1"/>
    <col min="11010" max="11010" width="14.28515625" customWidth="1"/>
    <col min="11011" max="11011" width="11.7109375" customWidth="1"/>
    <col min="11012" max="11012" width="15.5703125" customWidth="1"/>
    <col min="11263" max="11263" width="4.42578125" customWidth="1"/>
    <col min="11264" max="11264" width="44.140625" customWidth="1"/>
    <col min="11265" max="11265" width="6" customWidth="1"/>
    <col min="11266" max="11266" width="14.28515625" customWidth="1"/>
    <col min="11267" max="11267" width="11.7109375" customWidth="1"/>
    <col min="11268" max="11268" width="15.5703125" customWidth="1"/>
    <col min="11519" max="11519" width="4.42578125" customWidth="1"/>
    <col min="11520" max="11520" width="44.140625" customWidth="1"/>
    <col min="11521" max="11521" width="6" customWidth="1"/>
    <col min="11522" max="11522" width="14.28515625" customWidth="1"/>
    <col min="11523" max="11523" width="11.7109375" customWidth="1"/>
    <col min="11524" max="11524" width="15.5703125" customWidth="1"/>
    <col min="11775" max="11775" width="4.42578125" customWidth="1"/>
    <col min="11776" max="11776" width="44.140625" customWidth="1"/>
    <col min="11777" max="11777" width="6" customWidth="1"/>
    <col min="11778" max="11778" width="14.28515625" customWidth="1"/>
    <col min="11779" max="11779" width="11.7109375" customWidth="1"/>
    <col min="11780" max="11780" width="15.5703125" customWidth="1"/>
    <col min="12031" max="12031" width="4.42578125" customWidth="1"/>
    <col min="12032" max="12032" width="44.140625" customWidth="1"/>
    <col min="12033" max="12033" width="6" customWidth="1"/>
    <col min="12034" max="12034" width="14.28515625" customWidth="1"/>
    <col min="12035" max="12035" width="11.7109375" customWidth="1"/>
    <col min="12036" max="12036" width="15.5703125" customWidth="1"/>
    <col min="12287" max="12287" width="4.42578125" customWidth="1"/>
    <col min="12288" max="12288" width="44.140625" customWidth="1"/>
    <col min="12289" max="12289" width="6" customWidth="1"/>
    <col min="12290" max="12290" width="14.28515625" customWidth="1"/>
    <col min="12291" max="12291" width="11.7109375" customWidth="1"/>
    <col min="12292" max="12292" width="15.5703125" customWidth="1"/>
    <col min="12543" max="12543" width="4.42578125" customWidth="1"/>
    <col min="12544" max="12544" width="44.140625" customWidth="1"/>
    <col min="12545" max="12545" width="6" customWidth="1"/>
    <col min="12546" max="12546" width="14.28515625" customWidth="1"/>
    <col min="12547" max="12547" width="11.7109375" customWidth="1"/>
    <col min="12548" max="12548" width="15.5703125" customWidth="1"/>
    <col min="12799" max="12799" width="4.42578125" customWidth="1"/>
    <col min="12800" max="12800" width="44.140625" customWidth="1"/>
    <col min="12801" max="12801" width="6" customWidth="1"/>
    <col min="12802" max="12802" width="14.28515625" customWidth="1"/>
    <col min="12803" max="12803" width="11.7109375" customWidth="1"/>
    <col min="12804" max="12804" width="15.5703125" customWidth="1"/>
    <col min="13055" max="13055" width="4.42578125" customWidth="1"/>
    <col min="13056" max="13056" width="44.140625" customWidth="1"/>
    <col min="13057" max="13057" width="6" customWidth="1"/>
    <col min="13058" max="13058" width="14.28515625" customWidth="1"/>
    <col min="13059" max="13059" width="11.7109375" customWidth="1"/>
    <col min="13060" max="13060" width="15.5703125" customWidth="1"/>
    <col min="13311" max="13311" width="4.42578125" customWidth="1"/>
    <col min="13312" max="13312" width="44.140625" customWidth="1"/>
    <col min="13313" max="13313" width="6" customWidth="1"/>
    <col min="13314" max="13314" width="14.28515625" customWidth="1"/>
    <col min="13315" max="13315" width="11.7109375" customWidth="1"/>
    <col min="13316" max="13316" width="15.5703125" customWidth="1"/>
    <col min="13567" max="13567" width="4.42578125" customWidth="1"/>
    <col min="13568" max="13568" width="44.140625" customWidth="1"/>
    <col min="13569" max="13569" width="6" customWidth="1"/>
    <col min="13570" max="13570" width="14.28515625" customWidth="1"/>
    <col min="13571" max="13571" width="11.7109375" customWidth="1"/>
    <col min="13572" max="13572" width="15.5703125" customWidth="1"/>
    <col min="13823" max="13823" width="4.42578125" customWidth="1"/>
    <col min="13824" max="13824" width="44.140625" customWidth="1"/>
    <col min="13825" max="13825" width="6" customWidth="1"/>
    <col min="13826" max="13826" width="14.28515625" customWidth="1"/>
    <col min="13827" max="13827" width="11.7109375" customWidth="1"/>
    <col min="13828" max="13828" width="15.5703125" customWidth="1"/>
    <col min="14079" max="14079" width="4.42578125" customWidth="1"/>
    <col min="14080" max="14080" width="44.140625" customWidth="1"/>
    <col min="14081" max="14081" width="6" customWidth="1"/>
    <col min="14082" max="14082" width="14.28515625" customWidth="1"/>
    <col min="14083" max="14083" width="11.7109375" customWidth="1"/>
    <col min="14084" max="14084" width="15.5703125" customWidth="1"/>
    <col min="14335" max="14335" width="4.42578125" customWidth="1"/>
    <col min="14336" max="14336" width="44.140625" customWidth="1"/>
    <col min="14337" max="14337" width="6" customWidth="1"/>
    <col min="14338" max="14338" width="14.28515625" customWidth="1"/>
    <col min="14339" max="14339" width="11.7109375" customWidth="1"/>
    <col min="14340" max="14340" width="15.5703125" customWidth="1"/>
    <col min="14591" max="14591" width="4.42578125" customWidth="1"/>
    <col min="14592" max="14592" width="44.140625" customWidth="1"/>
    <col min="14593" max="14593" width="6" customWidth="1"/>
    <col min="14594" max="14594" width="14.28515625" customWidth="1"/>
    <col min="14595" max="14595" width="11.7109375" customWidth="1"/>
    <col min="14596" max="14596" width="15.5703125" customWidth="1"/>
    <col min="14847" max="14847" width="4.42578125" customWidth="1"/>
    <col min="14848" max="14848" width="44.140625" customWidth="1"/>
    <col min="14849" max="14849" width="6" customWidth="1"/>
    <col min="14850" max="14850" width="14.28515625" customWidth="1"/>
    <col min="14851" max="14851" width="11.7109375" customWidth="1"/>
    <col min="14852" max="14852" width="15.5703125" customWidth="1"/>
    <col min="15103" max="15103" width="4.42578125" customWidth="1"/>
    <col min="15104" max="15104" width="44.140625" customWidth="1"/>
    <col min="15105" max="15105" width="6" customWidth="1"/>
    <col min="15106" max="15106" width="14.28515625" customWidth="1"/>
    <col min="15107" max="15107" width="11.7109375" customWidth="1"/>
    <col min="15108" max="15108" width="15.5703125" customWidth="1"/>
    <col min="15359" max="15359" width="4.42578125" customWidth="1"/>
    <col min="15360" max="15360" width="44.140625" customWidth="1"/>
    <col min="15361" max="15361" width="6" customWidth="1"/>
    <col min="15362" max="15362" width="14.28515625" customWidth="1"/>
    <col min="15363" max="15363" width="11.7109375" customWidth="1"/>
    <col min="15364" max="15364" width="15.5703125" customWidth="1"/>
    <col min="15615" max="15615" width="4.42578125" customWidth="1"/>
    <col min="15616" max="15616" width="44.140625" customWidth="1"/>
    <col min="15617" max="15617" width="6" customWidth="1"/>
    <col min="15618" max="15618" width="14.28515625" customWidth="1"/>
    <col min="15619" max="15619" width="11.7109375" customWidth="1"/>
    <col min="15620" max="15620" width="15.5703125" customWidth="1"/>
    <col min="15871" max="15871" width="4.42578125" customWidth="1"/>
    <col min="15872" max="15872" width="44.140625" customWidth="1"/>
    <col min="15873" max="15873" width="6" customWidth="1"/>
    <col min="15874" max="15874" width="14.28515625" customWidth="1"/>
    <col min="15875" max="15875" width="11.7109375" customWidth="1"/>
    <col min="15876" max="15876" width="15.5703125" customWidth="1"/>
    <col min="16127" max="16127" width="4.42578125" customWidth="1"/>
    <col min="16128" max="16128" width="44.140625" customWidth="1"/>
    <col min="16129" max="16129" width="6" customWidth="1"/>
    <col min="16130" max="16130" width="14.28515625" customWidth="1"/>
    <col min="16131" max="16131" width="11.7109375" customWidth="1"/>
    <col min="16132" max="16132" width="15.5703125" customWidth="1"/>
  </cols>
  <sheetData>
    <row r="1" spans="1:10" ht="15.75" x14ac:dyDescent="0.25">
      <c r="A1" s="1"/>
      <c r="B1" s="1"/>
      <c r="C1" s="1"/>
      <c r="D1" s="58"/>
      <c r="E1" s="1"/>
      <c r="F1" s="1"/>
      <c r="H1" s="1"/>
      <c r="I1" s="1"/>
      <c r="J1" s="1"/>
    </row>
    <row r="2" spans="1:10" ht="29.25" customHeight="1" x14ac:dyDescent="0.25">
      <c r="A2" s="80" t="s">
        <v>66</v>
      </c>
      <c r="B2" s="80"/>
      <c r="C2" s="80"/>
      <c r="D2" s="80"/>
      <c r="E2" s="80"/>
      <c r="F2" s="80"/>
      <c r="H2" s="70" t="s">
        <v>57</v>
      </c>
      <c r="I2" s="70"/>
      <c r="J2" s="70"/>
    </row>
    <row r="3" spans="1:10" ht="8.25" customHeight="1" x14ac:dyDescent="0.25">
      <c r="A3" s="45"/>
      <c r="B3" s="45"/>
      <c r="C3" s="45"/>
      <c r="D3" s="59"/>
      <c r="E3" s="45"/>
      <c r="F3" s="45"/>
      <c r="H3" s="57"/>
      <c r="I3" s="57"/>
      <c r="J3" s="57"/>
    </row>
    <row r="4" spans="1:10" ht="18" customHeight="1" x14ac:dyDescent="0.25">
      <c r="A4" s="79" t="s">
        <v>22</v>
      </c>
      <c r="B4" s="79"/>
      <c r="C4" s="79"/>
      <c r="D4" s="79"/>
      <c r="E4" s="79"/>
      <c r="F4" s="79"/>
    </row>
    <row r="5" spans="1:10" ht="15.75" thickBot="1" x14ac:dyDescent="0.3">
      <c r="B5" s="2"/>
    </row>
    <row r="6" spans="1:10" ht="15" customHeight="1" x14ac:dyDescent="0.25">
      <c r="A6" s="3" t="s">
        <v>0</v>
      </c>
      <c r="B6" s="71" t="s">
        <v>1</v>
      </c>
      <c r="C6" s="71" t="s">
        <v>2</v>
      </c>
      <c r="D6" s="73" t="s">
        <v>68</v>
      </c>
      <c r="E6" s="75" t="s">
        <v>59</v>
      </c>
      <c r="F6" s="77" t="s">
        <v>60</v>
      </c>
      <c r="H6" s="71" t="s">
        <v>58</v>
      </c>
      <c r="I6" s="75" t="s">
        <v>59</v>
      </c>
      <c r="J6" s="77" t="s">
        <v>60</v>
      </c>
    </row>
    <row r="7" spans="1:10" ht="50.25" customHeight="1" thickBot="1" x14ac:dyDescent="0.3">
      <c r="A7" s="4" t="s">
        <v>3</v>
      </c>
      <c r="B7" s="72"/>
      <c r="C7" s="72"/>
      <c r="D7" s="74"/>
      <c r="E7" s="76"/>
      <c r="F7" s="78"/>
      <c r="H7" s="72"/>
      <c r="I7" s="76"/>
      <c r="J7" s="78"/>
    </row>
    <row r="8" spans="1:10" x14ac:dyDescent="0.25">
      <c r="A8" s="9"/>
      <c r="B8" s="10" t="s">
        <v>5</v>
      </c>
      <c r="C8" s="7"/>
      <c r="D8" s="61"/>
      <c r="E8" s="12"/>
      <c r="F8" s="13"/>
      <c r="H8" s="11"/>
      <c r="I8" s="12"/>
      <c r="J8" s="47" t="e">
        <f>SUM(#REF!)</f>
        <v>#REF!</v>
      </c>
    </row>
    <row r="9" spans="1:10" ht="30" x14ac:dyDescent="0.25">
      <c r="A9" s="9">
        <v>1</v>
      </c>
      <c r="B9" s="6" t="s">
        <v>6</v>
      </c>
      <c r="C9" s="7" t="s">
        <v>4</v>
      </c>
      <c r="D9" s="61">
        <v>4574.91</v>
      </c>
      <c r="E9" s="14"/>
      <c r="F9" s="15">
        <f>D9*E9</f>
        <v>0</v>
      </c>
      <c r="H9" s="11">
        <v>7000</v>
      </c>
      <c r="I9" s="14">
        <f>J9/H9</f>
        <v>1838.066952857143</v>
      </c>
      <c r="J9" s="48">
        <v>12866468.67</v>
      </c>
    </row>
    <row r="10" spans="1:10" x14ac:dyDescent="0.25">
      <c r="A10" s="9">
        <v>2</v>
      </c>
      <c r="B10" s="16" t="s">
        <v>7</v>
      </c>
      <c r="C10" s="17" t="s">
        <v>4</v>
      </c>
      <c r="D10" s="62">
        <f>235.02+46.61</f>
        <v>281.63</v>
      </c>
      <c r="E10" s="14"/>
      <c r="F10" s="15">
        <f t="shared" ref="F10:F15" si="0">D10*E10</f>
        <v>0</v>
      </c>
      <c r="H10" s="18">
        <v>1000</v>
      </c>
      <c r="I10" s="14">
        <f t="shared" ref="I10:I24" si="1">J10/H10</f>
        <v>2024.60041</v>
      </c>
      <c r="J10" s="48">
        <v>2024600.41</v>
      </c>
    </row>
    <row r="11" spans="1:10" ht="30" x14ac:dyDescent="0.25">
      <c r="A11" s="9">
        <v>3</v>
      </c>
      <c r="B11" s="6" t="s">
        <v>9</v>
      </c>
      <c r="C11" s="21" t="s">
        <v>10</v>
      </c>
      <c r="D11" s="61">
        <v>2091.6999999999998</v>
      </c>
      <c r="E11" s="14"/>
      <c r="F11" s="15">
        <f t="shared" si="0"/>
        <v>0</v>
      </c>
      <c r="H11" s="11">
        <v>4000</v>
      </c>
      <c r="I11" s="14">
        <f t="shared" si="1"/>
        <v>1257.7812724999999</v>
      </c>
      <c r="J11" s="48">
        <v>5031125.09</v>
      </c>
    </row>
    <row r="12" spans="1:10" ht="30" x14ac:dyDescent="0.25">
      <c r="A12" s="9"/>
      <c r="B12" s="6" t="s">
        <v>77</v>
      </c>
      <c r="C12" s="7"/>
      <c r="D12" s="46"/>
      <c r="E12" s="14"/>
      <c r="F12" s="15"/>
    </row>
    <row r="13" spans="1:10" ht="18" customHeight="1" x14ac:dyDescent="0.25">
      <c r="A13" s="9">
        <v>4</v>
      </c>
      <c r="B13" s="6" t="s">
        <v>41</v>
      </c>
      <c r="C13" s="7" t="s">
        <v>4</v>
      </c>
      <c r="D13" s="46">
        <v>60.51</v>
      </c>
      <c r="E13" s="14"/>
      <c r="F13" s="15">
        <f t="shared" si="0"/>
        <v>0</v>
      </c>
    </row>
    <row r="14" spans="1:10" ht="18" customHeight="1" x14ac:dyDescent="0.25">
      <c r="A14" s="9">
        <v>5</v>
      </c>
      <c r="B14" s="6" t="s">
        <v>42</v>
      </c>
      <c r="C14" s="7"/>
      <c r="D14" s="46">
        <v>276.87</v>
      </c>
      <c r="E14" s="14"/>
      <c r="F14" s="15">
        <f t="shared" si="0"/>
        <v>0</v>
      </c>
    </row>
    <row r="15" spans="1:10" ht="18" customHeight="1" x14ac:dyDescent="0.25">
      <c r="A15" s="9">
        <v>6</v>
      </c>
      <c r="B15" s="6" t="s">
        <v>43</v>
      </c>
      <c r="C15" s="7" t="s">
        <v>4</v>
      </c>
      <c r="D15" s="46">
        <v>2.25</v>
      </c>
      <c r="E15" s="14"/>
      <c r="F15" s="15">
        <f t="shared" si="0"/>
        <v>0</v>
      </c>
    </row>
    <row r="16" spans="1:10" ht="30" x14ac:dyDescent="0.25">
      <c r="A16" s="9">
        <v>7</v>
      </c>
      <c r="B16" s="6" t="s">
        <v>56</v>
      </c>
      <c r="C16" s="7" t="s">
        <v>13</v>
      </c>
      <c r="D16" s="64">
        <v>17.103999999999999</v>
      </c>
      <c r="E16" s="14"/>
      <c r="F16" s="15">
        <f>D16*E16</f>
        <v>0</v>
      </c>
    </row>
    <row r="17" spans="1:10" s="53" customFormat="1" ht="30" hidden="1" x14ac:dyDescent="0.25">
      <c r="A17" s="49"/>
      <c r="B17" s="50" t="s">
        <v>61</v>
      </c>
      <c r="C17" s="51" t="s">
        <v>4</v>
      </c>
      <c r="D17" s="54"/>
      <c r="E17" s="52"/>
      <c r="F17" s="15">
        <f t="shared" ref="F17:F27" si="2">D17*E17</f>
        <v>0</v>
      </c>
      <c r="H17" s="54">
        <f>9.8+4.9+7.7+16.9+6.22+2.5+4.46+2.83+72+21</f>
        <v>148.31</v>
      </c>
      <c r="I17" s="52"/>
      <c r="J17" s="48"/>
    </row>
    <row r="18" spans="1:10" s="53" customFormat="1" ht="30" hidden="1" x14ac:dyDescent="0.25">
      <c r="A18" s="49"/>
      <c r="B18" s="50" t="s">
        <v>62</v>
      </c>
      <c r="C18" s="51" t="s">
        <v>4</v>
      </c>
      <c r="D18" s="54"/>
      <c r="E18" s="52"/>
      <c r="F18" s="15">
        <f t="shared" si="2"/>
        <v>0</v>
      </c>
      <c r="H18" s="54">
        <f>17.1+22.5+480+90</f>
        <v>609.6</v>
      </c>
      <c r="I18" s="52"/>
      <c r="J18" s="48"/>
    </row>
    <row r="19" spans="1:10" s="53" customFormat="1" ht="30" hidden="1" x14ac:dyDescent="0.25">
      <c r="A19" s="49"/>
      <c r="B19" s="50" t="s">
        <v>63</v>
      </c>
      <c r="C19" s="51" t="s">
        <v>4</v>
      </c>
      <c r="D19" s="54"/>
      <c r="E19" s="52"/>
      <c r="F19" s="15">
        <f t="shared" si="2"/>
        <v>0</v>
      </c>
      <c r="H19" s="54">
        <f>56.02+25+39.2+21.5+10.8+26.7+6.54</f>
        <v>185.76000000000002</v>
      </c>
      <c r="I19" s="52"/>
      <c r="J19" s="48"/>
    </row>
    <row r="20" spans="1:10" s="53" customFormat="1" hidden="1" x14ac:dyDescent="0.25">
      <c r="A20" s="49"/>
      <c r="B20" s="50" t="s">
        <v>64</v>
      </c>
      <c r="C20" s="51" t="s">
        <v>65</v>
      </c>
      <c r="D20" s="54"/>
      <c r="E20" s="52"/>
      <c r="F20" s="15">
        <f t="shared" si="2"/>
        <v>0</v>
      </c>
      <c r="H20" s="55">
        <f>2.14599+0.79733+1.34887+2.3729+0.60297+0.42326+0.920592+0.18531+4.336+9.4746+4.6892</f>
        <v>27.297021999999998</v>
      </c>
      <c r="I20" s="52"/>
      <c r="J20" s="48"/>
    </row>
    <row r="21" spans="1:10" x14ac:dyDescent="0.25">
      <c r="A21" s="9">
        <v>8</v>
      </c>
      <c r="B21" s="6" t="s">
        <v>11</v>
      </c>
      <c r="C21" s="7" t="s">
        <v>10</v>
      </c>
      <c r="D21" s="46">
        <v>303.93</v>
      </c>
      <c r="E21" s="14"/>
      <c r="F21" s="15">
        <f t="shared" si="2"/>
        <v>0</v>
      </c>
      <c r="H21" s="8">
        <v>500</v>
      </c>
      <c r="I21" s="14">
        <f t="shared" si="1"/>
        <v>249.35067999999998</v>
      </c>
      <c r="J21" s="15">
        <v>124675.34</v>
      </c>
    </row>
    <row r="22" spans="1:10" ht="30" x14ac:dyDescent="0.25">
      <c r="A22" s="9">
        <v>9</v>
      </c>
      <c r="B22" s="6" t="s">
        <v>79</v>
      </c>
      <c r="C22" s="7" t="s">
        <v>10</v>
      </c>
      <c r="D22" s="46">
        <v>115.8</v>
      </c>
      <c r="E22" s="81"/>
      <c r="F22" s="15">
        <f t="shared" si="2"/>
        <v>0</v>
      </c>
      <c r="H22" s="8"/>
      <c r="I22" s="14"/>
      <c r="J22" s="15"/>
    </row>
    <row r="23" spans="1:10" ht="30" x14ac:dyDescent="0.25">
      <c r="A23" s="9"/>
      <c r="B23" s="6" t="s">
        <v>80</v>
      </c>
      <c r="C23" s="7" t="s">
        <v>78</v>
      </c>
      <c r="D23" s="46">
        <v>231.5</v>
      </c>
      <c r="E23" s="81"/>
      <c r="F23" s="15"/>
      <c r="H23" s="8"/>
      <c r="I23" s="14"/>
      <c r="J23" s="15"/>
    </row>
    <row r="24" spans="1:10" ht="30" x14ac:dyDescent="0.25">
      <c r="A24" s="9">
        <v>10</v>
      </c>
      <c r="B24" s="6" t="s">
        <v>12</v>
      </c>
      <c r="C24" s="7" t="s">
        <v>13</v>
      </c>
      <c r="D24" s="64">
        <v>0.316</v>
      </c>
      <c r="E24" s="14"/>
      <c r="F24" s="15">
        <f t="shared" si="2"/>
        <v>0</v>
      </c>
      <c r="H24" s="8">
        <v>5</v>
      </c>
      <c r="I24" s="14">
        <f t="shared" si="1"/>
        <v>159678.226</v>
      </c>
      <c r="J24" s="15">
        <v>798391.13</v>
      </c>
    </row>
    <row r="25" spans="1:10" ht="29.25" customHeight="1" x14ac:dyDescent="0.25">
      <c r="A25" s="9">
        <v>11</v>
      </c>
      <c r="B25" s="6" t="s">
        <v>44</v>
      </c>
      <c r="C25" s="7" t="s">
        <v>4</v>
      </c>
      <c r="D25" s="46">
        <v>254.09</v>
      </c>
      <c r="E25" s="14"/>
      <c r="F25" s="15">
        <f t="shared" si="2"/>
        <v>0</v>
      </c>
    </row>
    <row r="26" spans="1:10" ht="29.25" customHeight="1" x14ac:dyDescent="0.25">
      <c r="A26" s="19">
        <v>12</v>
      </c>
      <c r="B26" s="6" t="s">
        <v>45</v>
      </c>
      <c r="C26" s="7" t="s">
        <v>4</v>
      </c>
      <c r="D26" s="46">
        <v>469.53</v>
      </c>
      <c r="E26" s="14"/>
      <c r="F26" s="15">
        <f t="shared" si="2"/>
        <v>0</v>
      </c>
    </row>
    <row r="27" spans="1:10" x14ac:dyDescent="0.25">
      <c r="A27" s="9">
        <v>13</v>
      </c>
      <c r="B27" s="6" t="s">
        <v>14</v>
      </c>
      <c r="C27" s="7" t="s">
        <v>13</v>
      </c>
      <c r="D27" s="64">
        <v>11.583</v>
      </c>
      <c r="E27" s="14"/>
      <c r="F27" s="15">
        <f t="shared" si="2"/>
        <v>0</v>
      </c>
    </row>
    <row r="28" spans="1:10" x14ac:dyDescent="0.25">
      <c r="A28" s="9"/>
      <c r="B28" s="6"/>
      <c r="C28" s="7"/>
      <c r="D28" s="46"/>
      <c r="E28" s="14"/>
      <c r="F28" s="13">
        <f>SUM(F9:F27)</f>
        <v>0</v>
      </c>
      <c r="H28" s="8"/>
      <c r="I28" s="14"/>
      <c r="J28" s="13">
        <f>SUM(J9:J27)</f>
        <v>20845260.640000001</v>
      </c>
    </row>
    <row r="29" spans="1:10" ht="30" x14ac:dyDescent="0.25">
      <c r="A29" s="9">
        <v>13</v>
      </c>
      <c r="B29" s="6" t="s">
        <v>15</v>
      </c>
      <c r="C29" s="7"/>
      <c r="D29" s="46"/>
      <c r="E29" s="14"/>
      <c r="F29" s="15"/>
      <c r="H29" s="8"/>
      <c r="I29" s="14"/>
      <c r="J29" s="15"/>
    </row>
    <row r="30" spans="1:10" x14ac:dyDescent="0.25">
      <c r="A30" s="9">
        <v>14</v>
      </c>
      <c r="B30" s="22" t="s">
        <v>16</v>
      </c>
      <c r="C30" s="7" t="s">
        <v>17</v>
      </c>
      <c r="D30" s="46">
        <v>40</v>
      </c>
      <c r="E30" s="14"/>
      <c r="F30" s="15">
        <f>D30*E30</f>
        <v>0</v>
      </c>
      <c r="H30" s="8">
        <v>100</v>
      </c>
      <c r="I30" s="14">
        <f t="shared" ref="I30:I32" si="3">J30/H30</f>
        <v>3324.6950999999999</v>
      </c>
      <c r="J30" s="15">
        <v>332469.51</v>
      </c>
    </row>
    <row r="31" spans="1:10" x14ac:dyDescent="0.25">
      <c r="A31" s="19">
        <v>15</v>
      </c>
      <c r="B31" s="22" t="s">
        <v>18</v>
      </c>
      <c r="C31" s="7" t="s">
        <v>17</v>
      </c>
      <c r="D31" s="46">
        <v>126</v>
      </c>
      <c r="E31" s="14"/>
      <c r="F31" s="15">
        <f t="shared" ref="F31:F32" si="4">D31*E31</f>
        <v>0</v>
      </c>
      <c r="H31" s="8">
        <v>200</v>
      </c>
      <c r="I31" s="14">
        <f t="shared" si="3"/>
        <v>2654.76235</v>
      </c>
      <c r="J31" s="15">
        <v>530952.47</v>
      </c>
    </row>
    <row r="32" spans="1:10" x14ac:dyDescent="0.25">
      <c r="A32" s="9">
        <v>16</v>
      </c>
      <c r="B32" s="22" t="s">
        <v>19</v>
      </c>
      <c r="C32" s="7" t="s">
        <v>17</v>
      </c>
      <c r="D32" s="46">
        <v>70</v>
      </c>
      <c r="E32" s="14"/>
      <c r="F32" s="15">
        <f t="shared" si="4"/>
        <v>0</v>
      </c>
      <c r="H32" s="8">
        <v>100</v>
      </c>
      <c r="I32" s="14">
        <f t="shared" si="3"/>
        <v>9444.0990999999995</v>
      </c>
      <c r="J32" s="15">
        <v>944409.91</v>
      </c>
    </row>
    <row r="33" spans="1:10" x14ac:dyDescent="0.25">
      <c r="A33" s="9"/>
      <c r="B33" s="6"/>
      <c r="C33" s="7"/>
      <c r="D33" s="46"/>
      <c r="E33" s="23"/>
      <c r="F33" s="65">
        <f>SUM(F30:F32)</f>
        <v>0</v>
      </c>
      <c r="H33" s="8"/>
      <c r="I33" s="23"/>
      <c r="J33" s="13">
        <f>SUM(J30:J32)</f>
        <v>1807831.8900000001</v>
      </c>
    </row>
    <row r="34" spans="1:10" x14ac:dyDescent="0.25">
      <c r="A34" s="5"/>
      <c r="B34" s="24" t="s">
        <v>20</v>
      </c>
      <c r="C34" s="7"/>
      <c r="D34" s="63"/>
      <c r="E34" s="26"/>
      <c r="F34" s="66">
        <f>F28+F33</f>
        <v>0</v>
      </c>
      <c r="H34" s="25"/>
      <c r="I34" s="26"/>
      <c r="J34" s="27" t="e">
        <f>J33+J28+J8</f>
        <v>#REF!</v>
      </c>
    </row>
    <row r="36" spans="1:10" ht="30" customHeight="1" x14ac:dyDescent="0.25">
      <c r="B36" s="69" t="s">
        <v>21</v>
      </c>
      <c r="C36" s="69"/>
      <c r="D36" s="69"/>
      <c r="E36" s="69"/>
      <c r="F36" s="69"/>
      <c r="H36" s="56"/>
      <c r="I36" s="56"/>
      <c r="J36" s="56"/>
    </row>
  </sheetData>
  <mergeCells count="12">
    <mergeCell ref="B36:F36"/>
    <mergeCell ref="H2:J2"/>
    <mergeCell ref="B6:B7"/>
    <mergeCell ref="C6:C7"/>
    <mergeCell ref="D6:D7"/>
    <mergeCell ref="E6:E7"/>
    <mergeCell ref="F6:F7"/>
    <mergeCell ref="H6:H7"/>
    <mergeCell ref="I6:I7"/>
    <mergeCell ref="J6:J7"/>
    <mergeCell ref="A4:F4"/>
    <mergeCell ref="A2:F2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B31" sqref="B31"/>
    </sheetView>
  </sheetViews>
  <sheetFormatPr defaultRowHeight="15" x14ac:dyDescent="0.25"/>
  <cols>
    <col min="1" max="1" width="4.42578125" customWidth="1"/>
    <col min="2" max="2" width="40.42578125" customWidth="1"/>
    <col min="3" max="3" width="6" customWidth="1"/>
    <col min="4" max="4" width="9.7109375" style="60" customWidth="1"/>
    <col min="5" max="5" width="11.7109375" customWidth="1"/>
    <col min="6" max="6" width="15.5703125" customWidth="1"/>
    <col min="7" max="7" width="5.140625" customWidth="1"/>
    <col min="8" max="8" width="9.7109375" hidden="1" customWidth="1"/>
    <col min="9" max="9" width="11.7109375" hidden="1" customWidth="1"/>
    <col min="10" max="10" width="15.5703125" hidden="1" customWidth="1"/>
    <col min="255" max="255" width="4.42578125" customWidth="1"/>
    <col min="256" max="256" width="44.140625" customWidth="1"/>
    <col min="257" max="257" width="6" customWidth="1"/>
    <col min="258" max="258" width="14.28515625" customWidth="1"/>
    <col min="259" max="259" width="11.7109375" customWidth="1"/>
    <col min="260" max="260" width="15.5703125" customWidth="1"/>
    <col min="511" max="511" width="4.42578125" customWidth="1"/>
    <col min="512" max="512" width="44.140625" customWidth="1"/>
    <col min="513" max="513" width="6" customWidth="1"/>
    <col min="514" max="514" width="14.28515625" customWidth="1"/>
    <col min="515" max="515" width="11.7109375" customWidth="1"/>
    <col min="516" max="516" width="15.5703125" customWidth="1"/>
    <col min="767" max="767" width="4.42578125" customWidth="1"/>
    <col min="768" max="768" width="44.140625" customWidth="1"/>
    <col min="769" max="769" width="6" customWidth="1"/>
    <col min="770" max="770" width="14.28515625" customWidth="1"/>
    <col min="771" max="771" width="11.7109375" customWidth="1"/>
    <col min="772" max="772" width="15.5703125" customWidth="1"/>
    <col min="1023" max="1023" width="4.42578125" customWidth="1"/>
    <col min="1024" max="1024" width="44.140625" customWidth="1"/>
    <col min="1025" max="1025" width="6" customWidth="1"/>
    <col min="1026" max="1026" width="14.28515625" customWidth="1"/>
    <col min="1027" max="1027" width="11.7109375" customWidth="1"/>
    <col min="1028" max="1028" width="15.5703125" customWidth="1"/>
    <col min="1279" max="1279" width="4.42578125" customWidth="1"/>
    <col min="1280" max="1280" width="44.140625" customWidth="1"/>
    <col min="1281" max="1281" width="6" customWidth="1"/>
    <col min="1282" max="1282" width="14.28515625" customWidth="1"/>
    <col min="1283" max="1283" width="11.7109375" customWidth="1"/>
    <col min="1284" max="1284" width="15.5703125" customWidth="1"/>
    <col min="1535" max="1535" width="4.42578125" customWidth="1"/>
    <col min="1536" max="1536" width="44.140625" customWidth="1"/>
    <col min="1537" max="1537" width="6" customWidth="1"/>
    <col min="1538" max="1538" width="14.28515625" customWidth="1"/>
    <col min="1539" max="1539" width="11.7109375" customWidth="1"/>
    <col min="1540" max="1540" width="15.5703125" customWidth="1"/>
    <col min="1791" max="1791" width="4.42578125" customWidth="1"/>
    <col min="1792" max="1792" width="44.140625" customWidth="1"/>
    <col min="1793" max="1793" width="6" customWidth="1"/>
    <col min="1794" max="1794" width="14.28515625" customWidth="1"/>
    <col min="1795" max="1795" width="11.7109375" customWidth="1"/>
    <col min="1796" max="1796" width="15.5703125" customWidth="1"/>
    <col min="2047" max="2047" width="4.42578125" customWidth="1"/>
    <col min="2048" max="2048" width="44.140625" customWidth="1"/>
    <col min="2049" max="2049" width="6" customWidth="1"/>
    <col min="2050" max="2050" width="14.28515625" customWidth="1"/>
    <col min="2051" max="2051" width="11.7109375" customWidth="1"/>
    <col min="2052" max="2052" width="15.5703125" customWidth="1"/>
    <col min="2303" max="2303" width="4.42578125" customWidth="1"/>
    <col min="2304" max="2304" width="44.140625" customWidth="1"/>
    <col min="2305" max="2305" width="6" customWidth="1"/>
    <col min="2306" max="2306" width="14.28515625" customWidth="1"/>
    <col min="2307" max="2307" width="11.7109375" customWidth="1"/>
    <col min="2308" max="2308" width="15.5703125" customWidth="1"/>
    <col min="2559" max="2559" width="4.42578125" customWidth="1"/>
    <col min="2560" max="2560" width="44.140625" customWidth="1"/>
    <col min="2561" max="2561" width="6" customWidth="1"/>
    <col min="2562" max="2562" width="14.28515625" customWidth="1"/>
    <col min="2563" max="2563" width="11.7109375" customWidth="1"/>
    <col min="2564" max="2564" width="15.5703125" customWidth="1"/>
    <col min="2815" max="2815" width="4.42578125" customWidth="1"/>
    <col min="2816" max="2816" width="44.140625" customWidth="1"/>
    <col min="2817" max="2817" width="6" customWidth="1"/>
    <col min="2818" max="2818" width="14.28515625" customWidth="1"/>
    <col min="2819" max="2819" width="11.7109375" customWidth="1"/>
    <col min="2820" max="2820" width="15.5703125" customWidth="1"/>
    <col min="3071" max="3071" width="4.42578125" customWidth="1"/>
    <col min="3072" max="3072" width="44.140625" customWidth="1"/>
    <col min="3073" max="3073" width="6" customWidth="1"/>
    <col min="3074" max="3074" width="14.28515625" customWidth="1"/>
    <col min="3075" max="3075" width="11.7109375" customWidth="1"/>
    <col min="3076" max="3076" width="15.5703125" customWidth="1"/>
    <col min="3327" max="3327" width="4.42578125" customWidth="1"/>
    <col min="3328" max="3328" width="44.140625" customWidth="1"/>
    <col min="3329" max="3329" width="6" customWidth="1"/>
    <col min="3330" max="3330" width="14.28515625" customWidth="1"/>
    <col min="3331" max="3331" width="11.7109375" customWidth="1"/>
    <col min="3332" max="3332" width="15.5703125" customWidth="1"/>
    <col min="3583" max="3583" width="4.42578125" customWidth="1"/>
    <col min="3584" max="3584" width="44.140625" customWidth="1"/>
    <col min="3585" max="3585" width="6" customWidth="1"/>
    <col min="3586" max="3586" width="14.28515625" customWidth="1"/>
    <col min="3587" max="3587" width="11.7109375" customWidth="1"/>
    <col min="3588" max="3588" width="15.5703125" customWidth="1"/>
    <col min="3839" max="3839" width="4.42578125" customWidth="1"/>
    <col min="3840" max="3840" width="44.140625" customWidth="1"/>
    <col min="3841" max="3841" width="6" customWidth="1"/>
    <col min="3842" max="3842" width="14.28515625" customWidth="1"/>
    <col min="3843" max="3843" width="11.7109375" customWidth="1"/>
    <col min="3844" max="3844" width="15.5703125" customWidth="1"/>
    <col min="4095" max="4095" width="4.42578125" customWidth="1"/>
    <col min="4096" max="4096" width="44.140625" customWidth="1"/>
    <col min="4097" max="4097" width="6" customWidth="1"/>
    <col min="4098" max="4098" width="14.28515625" customWidth="1"/>
    <col min="4099" max="4099" width="11.7109375" customWidth="1"/>
    <col min="4100" max="4100" width="15.5703125" customWidth="1"/>
    <col min="4351" max="4351" width="4.42578125" customWidth="1"/>
    <col min="4352" max="4352" width="44.140625" customWidth="1"/>
    <col min="4353" max="4353" width="6" customWidth="1"/>
    <col min="4354" max="4354" width="14.28515625" customWidth="1"/>
    <col min="4355" max="4355" width="11.7109375" customWidth="1"/>
    <col min="4356" max="4356" width="15.5703125" customWidth="1"/>
    <col min="4607" max="4607" width="4.42578125" customWidth="1"/>
    <col min="4608" max="4608" width="44.140625" customWidth="1"/>
    <col min="4609" max="4609" width="6" customWidth="1"/>
    <col min="4610" max="4610" width="14.28515625" customWidth="1"/>
    <col min="4611" max="4611" width="11.7109375" customWidth="1"/>
    <col min="4612" max="4612" width="15.5703125" customWidth="1"/>
    <col min="4863" max="4863" width="4.42578125" customWidth="1"/>
    <col min="4864" max="4864" width="44.140625" customWidth="1"/>
    <col min="4865" max="4865" width="6" customWidth="1"/>
    <col min="4866" max="4866" width="14.28515625" customWidth="1"/>
    <col min="4867" max="4867" width="11.7109375" customWidth="1"/>
    <col min="4868" max="4868" width="15.5703125" customWidth="1"/>
    <col min="5119" max="5119" width="4.42578125" customWidth="1"/>
    <col min="5120" max="5120" width="44.140625" customWidth="1"/>
    <col min="5121" max="5121" width="6" customWidth="1"/>
    <col min="5122" max="5122" width="14.28515625" customWidth="1"/>
    <col min="5123" max="5123" width="11.7109375" customWidth="1"/>
    <col min="5124" max="5124" width="15.5703125" customWidth="1"/>
    <col min="5375" max="5375" width="4.42578125" customWidth="1"/>
    <col min="5376" max="5376" width="44.140625" customWidth="1"/>
    <col min="5377" max="5377" width="6" customWidth="1"/>
    <col min="5378" max="5378" width="14.28515625" customWidth="1"/>
    <col min="5379" max="5379" width="11.7109375" customWidth="1"/>
    <col min="5380" max="5380" width="15.5703125" customWidth="1"/>
    <col min="5631" max="5631" width="4.42578125" customWidth="1"/>
    <col min="5632" max="5632" width="44.140625" customWidth="1"/>
    <col min="5633" max="5633" width="6" customWidth="1"/>
    <col min="5634" max="5634" width="14.28515625" customWidth="1"/>
    <col min="5635" max="5635" width="11.7109375" customWidth="1"/>
    <col min="5636" max="5636" width="15.5703125" customWidth="1"/>
    <col min="5887" max="5887" width="4.42578125" customWidth="1"/>
    <col min="5888" max="5888" width="44.140625" customWidth="1"/>
    <col min="5889" max="5889" width="6" customWidth="1"/>
    <col min="5890" max="5890" width="14.28515625" customWidth="1"/>
    <col min="5891" max="5891" width="11.7109375" customWidth="1"/>
    <col min="5892" max="5892" width="15.5703125" customWidth="1"/>
    <col min="6143" max="6143" width="4.42578125" customWidth="1"/>
    <col min="6144" max="6144" width="44.140625" customWidth="1"/>
    <col min="6145" max="6145" width="6" customWidth="1"/>
    <col min="6146" max="6146" width="14.28515625" customWidth="1"/>
    <col min="6147" max="6147" width="11.7109375" customWidth="1"/>
    <col min="6148" max="6148" width="15.5703125" customWidth="1"/>
    <col min="6399" max="6399" width="4.42578125" customWidth="1"/>
    <col min="6400" max="6400" width="44.140625" customWidth="1"/>
    <col min="6401" max="6401" width="6" customWidth="1"/>
    <col min="6402" max="6402" width="14.28515625" customWidth="1"/>
    <col min="6403" max="6403" width="11.7109375" customWidth="1"/>
    <col min="6404" max="6404" width="15.5703125" customWidth="1"/>
    <col min="6655" max="6655" width="4.42578125" customWidth="1"/>
    <col min="6656" max="6656" width="44.140625" customWidth="1"/>
    <col min="6657" max="6657" width="6" customWidth="1"/>
    <col min="6658" max="6658" width="14.28515625" customWidth="1"/>
    <col min="6659" max="6659" width="11.7109375" customWidth="1"/>
    <col min="6660" max="6660" width="15.5703125" customWidth="1"/>
    <col min="6911" max="6911" width="4.42578125" customWidth="1"/>
    <col min="6912" max="6912" width="44.140625" customWidth="1"/>
    <col min="6913" max="6913" width="6" customWidth="1"/>
    <col min="6914" max="6914" width="14.28515625" customWidth="1"/>
    <col min="6915" max="6915" width="11.7109375" customWidth="1"/>
    <col min="6916" max="6916" width="15.5703125" customWidth="1"/>
    <col min="7167" max="7167" width="4.42578125" customWidth="1"/>
    <col min="7168" max="7168" width="44.140625" customWidth="1"/>
    <col min="7169" max="7169" width="6" customWidth="1"/>
    <col min="7170" max="7170" width="14.28515625" customWidth="1"/>
    <col min="7171" max="7171" width="11.7109375" customWidth="1"/>
    <col min="7172" max="7172" width="15.5703125" customWidth="1"/>
    <col min="7423" max="7423" width="4.42578125" customWidth="1"/>
    <col min="7424" max="7424" width="44.140625" customWidth="1"/>
    <col min="7425" max="7425" width="6" customWidth="1"/>
    <col min="7426" max="7426" width="14.28515625" customWidth="1"/>
    <col min="7427" max="7427" width="11.7109375" customWidth="1"/>
    <col min="7428" max="7428" width="15.5703125" customWidth="1"/>
    <col min="7679" max="7679" width="4.42578125" customWidth="1"/>
    <col min="7680" max="7680" width="44.140625" customWidth="1"/>
    <col min="7681" max="7681" width="6" customWidth="1"/>
    <col min="7682" max="7682" width="14.28515625" customWidth="1"/>
    <col min="7683" max="7683" width="11.7109375" customWidth="1"/>
    <col min="7684" max="7684" width="15.5703125" customWidth="1"/>
    <col min="7935" max="7935" width="4.42578125" customWidth="1"/>
    <col min="7936" max="7936" width="44.140625" customWidth="1"/>
    <col min="7937" max="7937" width="6" customWidth="1"/>
    <col min="7938" max="7938" width="14.28515625" customWidth="1"/>
    <col min="7939" max="7939" width="11.7109375" customWidth="1"/>
    <col min="7940" max="7940" width="15.5703125" customWidth="1"/>
    <col min="8191" max="8191" width="4.42578125" customWidth="1"/>
    <col min="8192" max="8192" width="44.140625" customWidth="1"/>
    <col min="8193" max="8193" width="6" customWidth="1"/>
    <col min="8194" max="8194" width="14.28515625" customWidth="1"/>
    <col min="8195" max="8195" width="11.7109375" customWidth="1"/>
    <col min="8196" max="8196" width="15.5703125" customWidth="1"/>
    <col min="8447" max="8447" width="4.42578125" customWidth="1"/>
    <col min="8448" max="8448" width="44.140625" customWidth="1"/>
    <col min="8449" max="8449" width="6" customWidth="1"/>
    <col min="8450" max="8450" width="14.28515625" customWidth="1"/>
    <col min="8451" max="8451" width="11.7109375" customWidth="1"/>
    <col min="8452" max="8452" width="15.5703125" customWidth="1"/>
    <col min="8703" max="8703" width="4.42578125" customWidth="1"/>
    <col min="8704" max="8704" width="44.140625" customWidth="1"/>
    <col min="8705" max="8705" width="6" customWidth="1"/>
    <col min="8706" max="8706" width="14.28515625" customWidth="1"/>
    <col min="8707" max="8707" width="11.7109375" customWidth="1"/>
    <col min="8708" max="8708" width="15.5703125" customWidth="1"/>
    <col min="8959" max="8959" width="4.42578125" customWidth="1"/>
    <col min="8960" max="8960" width="44.140625" customWidth="1"/>
    <col min="8961" max="8961" width="6" customWidth="1"/>
    <col min="8962" max="8962" width="14.28515625" customWidth="1"/>
    <col min="8963" max="8963" width="11.7109375" customWidth="1"/>
    <col min="8964" max="8964" width="15.5703125" customWidth="1"/>
    <col min="9215" max="9215" width="4.42578125" customWidth="1"/>
    <col min="9216" max="9216" width="44.140625" customWidth="1"/>
    <col min="9217" max="9217" width="6" customWidth="1"/>
    <col min="9218" max="9218" width="14.28515625" customWidth="1"/>
    <col min="9219" max="9219" width="11.7109375" customWidth="1"/>
    <col min="9220" max="9220" width="15.5703125" customWidth="1"/>
    <col min="9471" max="9471" width="4.42578125" customWidth="1"/>
    <col min="9472" max="9472" width="44.140625" customWidth="1"/>
    <col min="9473" max="9473" width="6" customWidth="1"/>
    <col min="9474" max="9474" width="14.28515625" customWidth="1"/>
    <col min="9475" max="9475" width="11.7109375" customWidth="1"/>
    <col min="9476" max="9476" width="15.5703125" customWidth="1"/>
    <col min="9727" max="9727" width="4.42578125" customWidth="1"/>
    <col min="9728" max="9728" width="44.140625" customWidth="1"/>
    <col min="9729" max="9729" width="6" customWidth="1"/>
    <col min="9730" max="9730" width="14.28515625" customWidth="1"/>
    <col min="9731" max="9731" width="11.7109375" customWidth="1"/>
    <col min="9732" max="9732" width="15.5703125" customWidth="1"/>
    <col min="9983" max="9983" width="4.42578125" customWidth="1"/>
    <col min="9984" max="9984" width="44.140625" customWidth="1"/>
    <col min="9985" max="9985" width="6" customWidth="1"/>
    <col min="9986" max="9986" width="14.28515625" customWidth="1"/>
    <col min="9987" max="9987" width="11.7109375" customWidth="1"/>
    <col min="9988" max="9988" width="15.5703125" customWidth="1"/>
    <col min="10239" max="10239" width="4.42578125" customWidth="1"/>
    <col min="10240" max="10240" width="44.140625" customWidth="1"/>
    <col min="10241" max="10241" width="6" customWidth="1"/>
    <col min="10242" max="10242" width="14.28515625" customWidth="1"/>
    <col min="10243" max="10243" width="11.7109375" customWidth="1"/>
    <col min="10244" max="10244" width="15.5703125" customWidth="1"/>
    <col min="10495" max="10495" width="4.42578125" customWidth="1"/>
    <col min="10496" max="10496" width="44.140625" customWidth="1"/>
    <col min="10497" max="10497" width="6" customWidth="1"/>
    <col min="10498" max="10498" width="14.28515625" customWidth="1"/>
    <col min="10499" max="10499" width="11.7109375" customWidth="1"/>
    <col min="10500" max="10500" width="15.5703125" customWidth="1"/>
    <col min="10751" max="10751" width="4.42578125" customWidth="1"/>
    <col min="10752" max="10752" width="44.140625" customWidth="1"/>
    <col min="10753" max="10753" width="6" customWidth="1"/>
    <col min="10754" max="10754" width="14.28515625" customWidth="1"/>
    <col min="10755" max="10755" width="11.7109375" customWidth="1"/>
    <col min="10756" max="10756" width="15.5703125" customWidth="1"/>
    <col min="11007" max="11007" width="4.42578125" customWidth="1"/>
    <col min="11008" max="11008" width="44.140625" customWidth="1"/>
    <col min="11009" max="11009" width="6" customWidth="1"/>
    <col min="11010" max="11010" width="14.28515625" customWidth="1"/>
    <col min="11011" max="11011" width="11.7109375" customWidth="1"/>
    <col min="11012" max="11012" width="15.5703125" customWidth="1"/>
    <col min="11263" max="11263" width="4.42578125" customWidth="1"/>
    <col min="11264" max="11264" width="44.140625" customWidth="1"/>
    <col min="11265" max="11265" width="6" customWidth="1"/>
    <col min="11266" max="11266" width="14.28515625" customWidth="1"/>
    <col min="11267" max="11267" width="11.7109375" customWidth="1"/>
    <col min="11268" max="11268" width="15.5703125" customWidth="1"/>
    <col min="11519" max="11519" width="4.42578125" customWidth="1"/>
    <col min="11520" max="11520" width="44.140625" customWidth="1"/>
    <col min="11521" max="11521" width="6" customWidth="1"/>
    <col min="11522" max="11522" width="14.28515625" customWidth="1"/>
    <col min="11523" max="11523" width="11.7109375" customWidth="1"/>
    <col min="11524" max="11524" width="15.5703125" customWidth="1"/>
    <col min="11775" max="11775" width="4.42578125" customWidth="1"/>
    <col min="11776" max="11776" width="44.140625" customWidth="1"/>
    <col min="11777" max="11777" width="6" customWidth="1"/>
    <col min="11778" max="11778" width="14.28515625" customWidth="1"/>
    <col min="11779" max="11779" width="11.7109375" customWidth="1"/>
    <col min="11780" max="11780" width="15.5703125" customWidth="1"/>
    <col min="12031" max="12031" width="4.42578125" customWidth="1"/>
    <col min="12032" max="12032" width="44.140625" customWidth="1"/>
    <col min="12033" max="12033" width="6" customWidth="1"/>
    <col min="12034" max="12034" width="14.28515625" customWidth="1"/>
    <col min="12035" max="12035" width="11.7109375" customWidth="1"/>
    <col min="12036" max="12036" width="15.5703125" customWidth="1"/>
    <col min="12287" max="12287" width="4.42578125" customWidth="1"/>
    <col min="12288" max="12288" width="44.140625" customWidth="1"/>
    <col min="12289" max="12289" width="6" customWidth="1"/>
    <col min="12290" max="12290" width="14.28515625" customWidth="1"/>
    <col min="12291" max="12291" width="11.7109375" customWidth="1"/>
    <col min="12292" max="12292" width="15.5703125" customWidth="1"/>
    <col min="12543" max="12543" width="4.42578125" customWidth="1"/>
    <col min="12544" max="12544" width="44.140625" customWidth="1"/>
    <col min="12545" max="12545" width="6" customWidth="1"/>
    <col min="12546" max="12546" width="14.28515625" customWidth="1"/>
    <col min="12547" max="12547" width="11.7109375" customWidth="1"/>
    <col min="12548" max="12548" width="15.5703125" customWidth="1"/>
    <col min="12799" max="12799" width="4.42578125" customWidth="1"/>
    <col min="12800" max="12800" width="44.140625" customWidth="1"/>
    <col min="12801" max="12801" width="6" customWidth="1"/>
    <col min="12802" max="12802" width="14.28515625" customWidth="1"/>
    <col min="12803" max="12803" width="11.7109375" customWidth="1"/>
    <col min="12804" max="12804" width="15.5703125" customWidth="1"/>
    <col min="13055" max="13055" width="4.42578125" customWidth="1"/>
    <col min="13056" max="13056" width="44.140625" customWidth="1"/>
    <col min="13057" max="13057" width="6" customWidth="1"/>
    <col min="13058" max="13058" width="14.28515625" customWidth="1"/>
    <col min="13059" max="13059" width="11.7109375" customWidth="1"/>
    <col min="13060" max="13060" width="15.5703125" customWidth="1"/>
    <col min="13311" max="13311" width="4.42578125" customWidth="1"/>
    <col min="13312" max="13312" width="44.140625" customWidth="1"/>
    <col min="13313" max="13313" width="6" customWidth="1"/>
    <col min="13314" max="13314" width="14.28515625" customWidth="1"/>
    <col min="13315" max="13315" width="11.7109375" customWidth="1"/>
    <col min="13316" max="13316" width="15.5703125" customWidth="1"/>
    <col min="13567" max="13567" width="4.42578125" customWidth="1"/>
    <col min="13568" max="13568" width="44.140625" customWidth="1"/>
    <col min="13569" max="13569" width="6" customWidth="1"/>
    <col min="13570" max="13570" width="14.28515625" customWidth="1"/>
    <col min="13571" max="13571" width="11.7109375" customWidth="1"/>
    <col min="13572" max="13572" width="15.5703125" customWidth="1"/>
    <col min="13823" max="13823" width="4.42578125" customWidth="1"/>
    <col min="13824" max="13824" width="44.140625" customWidth="1"/>
    <col min="13825" max="13825" width="6" customWidth="1"/>
    <col min="13826" max="13826" width="14.28515625" customWidth="1"/>
    <col min="13827" max="13827" width="11.7109375" customWidth="1"/>
    <col min="13828" max="13828" width="15.5703125" customWidth="1"/>
    <col min="14079" max="14079" width="4.42578125" customWidth="1"/>
    <col min="14080" max="14080" width="44.140625" customWidth="1"/>
    <col min="14081" max="14081" width="6" customWidth="1"/>
    <col min="14082" max="14082" width="14.28515625" customWidth="1"/>
    <col min="14083" max="14083" width="11.7109375" customWidth="1"/>
    <col min="14084" max="14084" width="15.5703125" customWidth="1"/>
    <col min="14335" max="14335" width="4.42578125" customWidth="1"/>
    <col min="14336" max="14336" width="44.140625" customWidth="1"/>
    <col min="14337" max="14337" width="6" customWidth="1"/>
    <col min="14338" max="14338" width="14.28515625" customWidth="1"/>
    <col min="14339" max="14339" width="11.7109375" customWidth="1"/>
    <col min="14340" max="14340" width="15.5703125" customWidth="1"/>
    <col min="14591" max="14591" width="4.42578125" customWidth="1"/>
    <col min="14592" max="14592" width="44.140625" customWidth="1"/>
    <col min="14593" max="14593" width="6" customWidth="1"/>
    <col min="14594" max="14594" width="14.28515625" customWidth="1"/>
    <col min="14595" max="14595" width="11.7109375" customWidth="1"/>
    <col min="14596" max="14596" width="15.5703125" customWidth="1"/>
    <col min="14847" max="14847" width="4.42578125" customWidth="1"/>
    <col min="14848" max="14848" width="44.140625" customWidth="1"/>
    <col min="14849" max="14849" width="6" customWidth="1"/>
    <col min="14850" max="14850" width="14.28515625" customWidth="1"/>
    <col min="14851" max="14851" width="11.7109375" customWidth="1"/>
    <col min="14852" max="14852" width="15.5703125" customWidth="1"/>
    <col min="15103" max="15103" width="4.42578125" customWidth="1"/>
    <col min="15104" max="15104" width="44.140625" customWidth="1"/>
    <col min="15105" max="15105" width="6" customWidth="1"/>
    <col min="15106" max="15106" width="14.28515625" customWidth="1"/>
    <col min="15107" max="15107" width="11.7109375" customWidth="1"/>
    <col min="15108" max="15108" width="15.5703125" customWidth="1"/>
    <col min="15359" max="15359" width="4.42578125" customWidth="1"/>
    <col min="15360" max="15360" width="44.140625" customWidth="1"/>
    <col min="15361" max="15361" width="6" customWidth="1"/>
    <col min="15362" max="15362" width="14.28515625" customWidth="1"/>
    <col min="15363" max="15363" width="11.7109375" customWidth="1"/>
    <col min="15364" max="15364" width="15.5703125" customWidth="1"/>
    <col min="15615" max="15615" width="4.42578125" customWidth="1"/>
    <col min="15616" max="15616" width="44.140625" customWidth="1"/>
    <col min="15617" max="15617" width="6" customWidth="1"/>
    <col min="15618" max="15618" width="14.28515625" customWidth="1"/>
    <col min="15619" max="15619" width="11.7109375" customWidth="1"/>
    <col min="15620" max="15620" width="15.5703125" customWidth="1"/>
    <col min="15871" max="15871" width="4.42578125" customWidth="1"/>
    <col min="15872" max="15872" width="44.140625" customWidth="1"/>
    <col min="15873" max="15873" width="6" customWidth="1"/>
    <col min="15874" max="15874" width="14.28515625" customWidth="1"/>
    <col min="15875" max="15875" width="11.7109375" customWidth="1"/>
    <col min="15876" max="15876" width="15.5703125" customWidth="1"/>
    <col min="16127" max="16127" width="4.42578125" customWidth="1"/>
    <col min="16128" max="16128" width="44.140625" customWidth="1"/>
    <col min="16129" max="16129" width="6" customWidth="1"/>
    <col min="16130" max="16130" width="14.28515625" customWidth="1"/>
    <col min="16131" max="16131" width="11.7109375" customWidth="1"/>
    <col min="16132" max="16132" width="15.5703125" customWidth="1"/>
  </cols>
  <sheetData>
    <row r="1" spans="1:10" ht="15.75" x14ac:dyDescent="0.25">
      <c r="A1" s="1"/>
      <c r="B1" s="1"/>
      <c r="C1" s="1"/>
      <c r="D1" s="58"/>
      <c r="E1" s="1"/>
      <c r="F1" s="1"/>
      <c r="H1" s="1"/>
      <c r="I1" s="1"/>
      <c r="J1" s="1"/>
    </row>
    <row r="2" spans="1:10" ht="29.25" customHeight="1" x14ac:dyDescent="0.25">
      <c r="A2" s="80" t="s">
        <v>66</v>
      </c>
      <c r="B2" s="80"/>
      <c r="C2" s="80"/>
      <c r="D2" s="80"/>
      <c r="E2" s="80"/>
      <c r="F2" s="80"/>
      <c r="H2" s="70" t="s">
        <v>57</v>
      </c>
      <c r="I2" s="70"/>
      <c r="J2" s="70"/>
    </row>
    <row r="3" spans="1:10" ht="8.25" customHeight="1" x14ac:dyDescent="0.25">
      <c r="A3" s="45"/>
      <c r="B3" s="45"/>
      <c r="C3" s="45"/>
      <c r="D3" s="59"/>
      <c r="E3" s="45"/>
      <c r="F3" s="45"/>
      <c r="H3" s="57"/>
      <c r="I3" s="57"/>
      <c r="J3" s="57"/>
    </row>
    <row r="4" spans="1:10" ht="18" customHeight="1" x14ac:dyDescent="0.25">
      <c r="A4" s="79" t="s">
        <v>46</v>
      </c>
      <c r="B4" s="79"/>
      <c r="C4" s="79"/>
      <c r="D4" s="79"/>
      <c r="E4" s="79"/>
      <c r="F4" s="79"/>
    </row>
    <row r="5" spans="1:10" ht="15.75" thickBot="1" x14ac:dyDescent="0.3">
      <c r="B5" s="2"/>
    </row>
    <row r="6" spans="1:10" ht="15" customHeight="1" x14ac:dyDescent="0.25">
      <c r="A6" s="3" t="s">
        <v>0</v>
      </c>
      <c r="B6" s="71" t="s">
        <v>1</v>
      </c>
      <c r="C6" s="71" t="s">
        <v>2</v>
      </c>
      <c r="D6" s="73" t="s">
        <v>68</v>
      </c>
      <c r="E6" s="75" t="s">
        <v>59</v>
      </c>
      <c r="F6" s="77" t="s">
        <v>60</v>
      </c>
      <c r="H6" s="71" t="s">
        <v>58</v>
      </c>
      <c r="I6" s="75" t="s">
        <v>59</v>
      </c>
      <c r="J6" s="77" t="s">
        <v>60</v>
      </c>
    </row>
    <row r="7" spans="1:10" ht="50.25" customHeight="1" thickBot="1" x14ac:dyDescent="0.3">
      <c r="A7" s="4" t="s">
        <v>3</v>
      </c>
      <c r="B7" s="72"/>
      <c r="C7" s="72"/>
      <c r="D7" s="74"/>
      <c r="E7" s="76"/>
      <c r="F7" s="78"/>
      <c r="H7" s="72"/>
      <c r="I7" s="76"/>
      <c r="J7" s="78"/>
    </row>
    <row r="8" spans="1:10" x14ac:dyDescent="0.25">
      <c r="A8" s="9"/>
      <c r="B8" s="10" t="s">
        <v>5</v>
      </c>
      <c r="C8" s="7"/>
      <c r="D8" s="61"/>
      <c r="E8" s="12"/>
      <c r="F8" s="13"/>
      <c r="H8" s="11"/>
      <c r="I8" s="12"/>
      <c r="J8" s="47" t="e">
        <f>SUM(#REF!)</f>
        <v>#REF!</v>
      </c>
    </row>
    <row r="9" spans="1:10" ht="30" x14ac:dyDescent="0.25">
      <c r="A9" s="9">
        <v>1</v>
      </c>
      <c r="B9" s="6" t="s">
        <v>6</v>
      </c>
      <c r="C9" s="7" t="s">
        <v>4</v>
      </c>
      <c r="D9" s="61">
        <v>80</v>
      </c>
      <c r="E9" s="14"/>
      <c r="F9" s="15">
        <f>D9*E9</f>
        <v>0</v>
      </c>
      <c r="H9" s="11">
        <v>7000</v>
      </c>
      <c r="I9" s="14">
        <f>J9/H9</f>
        <v>1838.066952857143</v>
      </c>
      <c r="J9" s="48">
        <v>12866468.67</v>
      </c>
    </row>
    <row r="10" spans="1:10" x14ac:dyDescent="0.25">
      <c r="A10" s="9">
        <v>2</v>
      </c>
      <c r="B10" s="16" t="s">
        <v>7</v>
      </c>
      <c r="C10" s="17" t="s">
        <v>4</v>
      </c>
      <c r="D10" s="62">
        <f>11.46/10+7.55</f>
        <v>8.6959999999999997</v>
      </c>
      <c r="E10" s="14"/>
      <c r="F10" s="15">
        <f t="shared" ref="F10:F17" si="0">D10*E10</f>
        <v>0</v>
      </c>
      <c r="H10" s="18">
        <v>1000</v>
      </c>
      <c r="I10" s="14">
        <f t="shared" ref="I10:I23" si="1">J10/H10</f>
        <v>2024.60041</v>
      </c>
      <c r="J10" s="48">
        <v>2024600.41</v>
      </c>
    </row>
    <row r="11" spans="1:10" ht="30" x14ac:dyDescent="0.25">
      <c r="A11" s="9">
        <v>4</v>
      </c>
      <c r="B11" s="6" t="s">
        <v>9</v>
      </c>
      <c r="C11" s="21" t="s">
        <v>10</v>
      </c>
      <c r="D11" s="61">
        <f>11.46+43.6*10</f>
        <v>447.46</v>
      </c>
      <c r="E11" s="14"/>
      <c r="F11" s="15">
        <f t="shared" si="0"/>
        <v>0</v>
      </c>
      <c r="H11" s="11">
        <v>4000</v>
      </c>
      <c r="I11" s="14">
        <f t="shared" si="1"/>
        <v>1257.7812724999999</v>
      </c>
      <c r="J11" s="48">
        <v>5031125.09</v>
      </c>
    </row>
    <row r="12" spans="1:10" x14ac:dyDescent="0.25">
      <c r="A12" s="9">
        <v>5</v>
      </c>
      <c r="B12" s="6" t="s">
        <v>55</v>
      </c>
      <c r="C12" s="7" t="s">
        <v>4</v>
      </c>
      <c r="D12" s="46">
        <v>21.58</v>
      </c>
      <c r="E12" s="14"/>
      <c r="F12" s="15">
        <f t="shared" si="0"/>
        <v>0</v>
      </c>
    </row>
    <row r="13" spans="1:10" x14ac:dyDescent="0.25">
      <c r="A13" s="9">
        <v>12</v>
      </c>
      <c r="B13" s="6" t="s">
        <v>14</v>
      </c>
      <c r="C13" s="7" t="s">
        <v>13</v>
      </c>
      <c r="D13" s="64">
        <v>1.3440000000000001</v>
      </c>
      <c r="E13" s="14"/>
      <c r="F13" s="15">
        <f>D13*E13</f>
        <v>0</v>
      </c>
    </row>
    <row r="14" spans="1:10" ht="30" x14ac:dyDescent="0.25">
      <c r="A14" s="9"/>
      <c r="B14" s="6" t="s">
        <v>76</v>
      </c>
      <c r="C14" s="7"/>
      <c r="D14" s="46"/>
      <c r="E14" s="14"/>
      <c r="F14" s="15"/>
    </row>
    <row r="15" spans="1:10" ht="18" customHeight="1" x14ac:dyDescent="0.25">
      <c r="A15" s="9">
        <v>6</v>
      </c>
      <c r="B15" s="6" t="s">
        <v>41</v>
      </c>
      <c r="C15" s="7" t="s">
        <v>4</v>
      </c>
      <c r="D15" s="46">
        <v>17.29</v>
      </c>
      <c r="E15" s="14"/>
      <c r="F15" s="15">
        <f t="shared" si="0"/>
        <v>0</v>
      </c>
    </row>
    <row r="16" spans="1:10" ht="18" customHeight="1" x14ac:dyDescent="0.25">
      <c r="A16" s="9"/>
      <c r="B16" s="6" t="s">
        <v>42</v>
      </c>
      <c r="C16" s="7" t="s">
        <v>4</v>
      </c>
      <c r="D16" s="46">
        <v>15.03</v>
      </c>
      <c r="E16" s="14"/>
      <c r="F16" s="15">
        <f t="shared" si="0"/>
        <v>0</v>
      </c>
    </row>
    <row r="17" spans="1:10" ht="18" customHeight="1" x14ac:dyDescent="0.25">
      <c r="A17" s="9"/>
      <c r="B17" s="6" t="s">
        <v>43</v>
      </c>
      <c r="C17" s="7" t="s">
        <v>4</v>
      </c>
      <c r="D17" s="46">
        <v>8.15</v>
      </c>
      <c r="E17" s="14"/>
      <c r="F17" s="15">
        <f t="shared" si="0"/>
        <v>0</v>
      </c>
    </row>
    <row r="18" spans="1:10" ht="30" x14ac:dyDescent="0.25">
      <c r="A18" s="9"/>
      <c r="B18" s="6" t="s">
        <v>56</v>
      </c>
      <c r="C18" s="7" t="s">
        <v>13</v>
      </c>
      <c r="D18" s="64">
        <v>1.4690000000000001</v>
      </c>
      <c r="E18" s="14"/>
      <c r="F18" s="15">
        <f>D18*E18</f>
        <v>0</v>
      </c>
    </row>
    <row r="19" spans="1:10" s="53" customFormat="1" ht="30" hidden="1" x14ac:dyDescent="0.25">
      <c r="A19" s="49"/>
      <c r="B19" s="50" t="s">
        <v>61</v>
      </c>
      <c r="C19" s="51" t="s">
        <v>4</v>
      </c>
      <c r="D19" s="54"/>
      <c r="E19" s="52"/>
      <c r="F19" s="15">
        <f t="shared" ref="F19:F23" si="2">D19*E19</f>
        <v>0</v>
      </c>
      <c r="H19" s="54">
        <f>9.8+4.9+7.7+16.9+6.22+2.5+4.46+2.83+72+21</f>
        <v>148.31</v>
      </c>
      <c r="I19" s="52"/>
      <c r="J19" s="48"/>
    </row>
    <row r="20" spans="1:10" s="53" customFormat="1" ht="30" hidden="1" x14ac:dyDescent="0.25">
      <c r="A20" s="49"/>
      <c r="B20" s="50" t="s">
        <v>62</v>
      </c>
      <c r="C20" s="51" t="s">
        <v>4</v>
      </c>
      <c r="D20" s="54"/>
      <c r="E20" s="52"/>
      <c r="F20" s="15">
        <f t="shared" si="2"/>
        <v>0</v>
      </c>
      <c r="H20" s="54">
        <f>17.1+22.5+480+90</f>
        <v>609.6</v>
      </c>
      <c r="I20" s="52"/>
      <c r="J20" s="48"/>
    </row>
    <row r="21" spans="1:10" s="53" customFormat="1" ht="30" hidden="1" x14ac:dyDescent="0.25">
      <c r="A21" s="49"/>
      <c r="B21" s="50" t="s">
        <v>63</v>
      </c>
      <c r="C21" s="51" t="s">
        <v>4</v>
      </c>
      <c r="D21" s="54"/>
      <c r="E21" s="52"/>
      <c r="F21" s="15">
        <f t="shared" si="2"/>
        <v>0</v>
      </c>
      <c r="H21" s="54">
        <f>56.02+25+39.2+21.5+10.8+26.7+6.54</f>
        <v>185.76000000000002</v>
      </c>
      <c r="I21" s="52"/>
      <c r="J21" s="48"/>
    </row>
    <row r="22" spans="1:10" s="53" customFormat="1" hidden="1" x14ac:dyDescent="0.25">
      <c r="A22" s="49"/>
      <c r="B22" s="50" t="s">
        <v>64</v>
      </c>
      <c r="C22" s="51" t="s">
        <v>65</v>
      </c>
      <c r="D22" s="54"/>
      <c r="E22" s="52"/>
      <c r="F22" s="15">
        <f t="shared" si="2"/>
        <v>0</v>
      </c>
      <c r="H22" s="55">
        <f>2.14599+0.79733+1.34887+2.3729+0.60297+0.42326+0.920592+0.18531+4.336+9.4746+4.6892</f>
        <v>27.297021999999998</v>
      </c>
      <c r="I22" s="52"/>
      <c r="J22" s="48"/>
    </row>
    <row r="23" spans="1:10" x14ac:dyDescent="0.25">
      <c r="A23" s="9">
        <v>9</v>
      </c>
      <c r="B23" s="6" t="s">
        <v>11</v>
      </c>
      <c r="C23" s="7" t="s">
        <v>10</v>
      </c>
      <c r="D23" s="46"/>
      <c r="E23" s="14"/>
      <c r="F23" s="15">
        <f t="shared" si="2"/>
        <v>0</v>
      </c>
      <c r="H23" s="8">
        <v>500</v>
      </c>
      <c r="I23" s="14">
        <f t="shared" si="1"/>
        <v>249.35067999999998</v>
      </c>
      <c r="J23" s="15">
        <v>124675.34</v>
      </c>
    </row>
    <row r="24" spans="1:10" x14ac:dyDescent="0.25">
      <c r="A24" s="9"/>
      <c r="B24" s="6"/>
      <c r="C24" s="7"/>
      <c r="D24" s="46"/>
      <c r="E24" s="14"/>
      <c r="F24" s="13">
        <f>SUM(F9:F23)</f>
        <v>0</v>
      </c>
      <c r="H24" s="8"/>
      <c r="I24" s="14"/>
      <c r="J24" s="13">
        <f>SUM(J9:J23)</f>
        <v>20046869.510000002</v>
      </c>
    </row>
    <row r="25" spans="1:10" x14ac:dyDescent="0.25">
      <c r="A25" s="5"/>
      <c r="B25" s="24" t="s">
        <v>20</v>
      </c>
      <c r="C25" s="7"/>
      <c r="D25" s="63"/>
      <c r="E25" s="26"/>
      <c r="F25" s="66">
        <f>F24</f>
        <v>0</v>
      </c>
      <c r="H25" s="25"/>
      <c r="I25" s="26"/>
      <c r="J25" s="27" t="e">
        <f>#REF!+J24+J8</f>
        <v>#REF!</v>
      </c>
    </row>
    <row r="27" spans="1:10" ht="30" customHeight="1" x14ac:dyDescent="0.25">
      <c r="B27" s="69" t="s">
        <v>21</v>
      </c>
      <c r="C27" s="69"/>
      <c r="D27" s="69"/>
      <c r="E27" s="69"/>
      <c r="F27" s="69"/>
      <c r="H27" s="56"/>
      <c r="I27" s="56"/>
      <c r="J27" s="56"/>
    </row>
  </sheetData>
  <mergeCells count="12">
    <mergeCell ref="H2:J2"/>
    <mergeCell ref="H6:H7"/>
    <mergeCell ref="I6:I7"/>
    <mergeCell ref="J6:J7"/>
    <mergeCell ref="B27:F27"/>
    <mergeCell ref="A2:F2"/>
    <mergeCell ref="A4:F4"/>
    <mergeCell ref="B6:B7"/>
    <mergeCell ref="C6:C7"/>
    <mergeCell ref="D6:D7"/>
    <mergeCell ref="E6:E7"/>
    <mergeCell ref="F6:F7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B30" sqref="B30"/>
    </sheetView>
  </sheetViews>
  <sheetFormatPr defaultRowHeight="15" x14ac:dyDescent="0.25"/>
  <cols>
    <col min="1" max="1" width="4.42578125" customWidth="1"/>
    <col min="2" max="2" width="40.42578125" customWidth="1"/>
    <col min="3" max="3" width="6" customWidth="1"/>
    <col min="4" max="4" width="9.7109375" style="60" customWidth="1"/>
    <col min="5" max="5" width="11.7109375" customWidth="1"/>
    <col min="6" max="6" width="15.5703125" customWidth="1"/>
    <col min="7" max="7" width="5.140625" customWidth="1"/>
    <col min="8" max="8" width="9.7109375" hidden="1" customWidth="1"/>
    <col min="9" max="9" width="11.7109375" hidden="1" customWidth="1"/>
    <col min="10" max="10" width="15.5703125" hidden="1" customWidth="1"/>
    <col min="255" max="255" width="4.42578125" customWidth="1"/>
    <col min="256" max="256" width="44.140625" customWidth="1"/>
    <col min="257" max="257" width="6" customWidth="1"/>
    <col min="258" max="258" width="14.28515625" customWidth="1"/>
    <col min="259" max="259" width="11.7109375" customWidth="1"/>
    <col min="260" max="260" width="15.5703125" customWidth="1"/>
    <col min="511" max="511" width="4.42578125" customWidth="1"/>
    <col min="512" max="512" width="44.140625" customWidth="1"/>
    <col min="513" max="513" width="6" customWidth="1"/>
    <col min="514" max="514" width="14.28515625" customWidth="1"/>
    <col min="515" max="515" width="11.7109375" customWidth="1"/>
    <col min="516" max="516" width="15.5703125" customWidth="1"/>
    <col min="767" max="767" width="4.42578125" customWidth="1"/>
    <col min="768" max="768" width="44.140625" customWidth="1"/>
    <col min="769" max="769" width="6" customWidth="1"/>
    <col min="770" max="770" width="14.28515625" customWidth="1"/>
    <col min="771" max="771" width="11.7109375" customWidth="1"/>
    <col min="772" max="772" width="15.5703125" customWidth="1"/>
    <col min="1023" max="1023" width="4.42578125" customWidth="1"/>
    <col min="1024" max="1024" width="44.140625" customWidth="1"/>
    <col min="1025" max="1025" width="6" customWidth="1"/>
    <col min="1026" max="1026" width="14.28515625" customWidth="1"/>
    <col min="1027" max="1027" width="11.7109375" customWidth="1"/>
    <col min="1028" max="1028" width="15.5703125" customWidth="1"/>
    <col min="1279" max="1279" width="4.42578125" customWidth="1"/>
    <col min="1280" max="1280" width="44.140625" customWidth="1"/>
    <col min="1281" max="1281" width="6" customWidth="1"/>
    <col min="1282" max="1282" width="14.28515625" customWidth="1"/>
    <col min="1283" max="1283" width="11.7109375" customWidth="1"/>
    <col min="1284" max="1284" width="15.5703125" customWidth="1"/>
    <col min="1535" max="1535" width="4.42578125" customWidth="1"/>
    <col min="1536" max="1536" width="44.140625" customWidth="1"/>
    <col min="1537" max="1537" width="6" customWidth="1"/>
    <col min="1538" max="1538" width="14.28515625" customWidth="1"/>
    <col min="1539" max="1539" width="11.7109375" customWidth="1"/>
    <col min="1540" max="1540" width="15.5703125" customWidth="1"/>
    <col min="1791" max="1791" width="4.42578125" customWidth="1"/>
    <col min="1792" max="1792" width="44.140625" customWidth="1"/>
    <col min="1793" max="1793" width="6" customWidth="1"/>
    <col min="1794" max="1794" width="14.28515625" customWidth="1"/>
    <col min="1795" max="1795" width="11.7109375" customWidth="1"/>
    <col min="1796" max="1796" width="15.5703125" customWidth="1"/>
    <col min="2047" max="2047" width="4.42578125" customWidth="1"/>
    <col min="2048" max="2048" width="44.140625" customWidth="1"/>
    <col min="2049" max="2049" width="6" customWidth="1"/>
    <col min="2050" max="2050" width="14.28515625" customWidth="1"/>
    <col min="2051" max="2051" width="11.7109375" customWidth="1"/>
    <col min="2052" max="2052" width="15.5703125" customWidth="1"/>
    <col min="2303" max="2303" width="4.42578125" customWidth="1"/>
    <col min="2304" max="2304" width="44.140625" customWidth="1"/>
    <col min="2305" max="2305" width="6" customWidth="1"/>
    <col min="2306" max="2306" width="14.28515625" customWidth="1"/>
    <col min="2307" max="2307" width="11.7109375" customWidth="1"/>
    <col min="2308" max="2308" width="15.5703125" customWidth="1"/>
    <col min="2559" max="2559" width="4.42578125" customWidth="1"/>
    <col min="2560" max="2560" width="44.140625" customWidth="1"/>
    <col min="2561" max="2561" width="6" customWidth="1"/>
    <col min="2562" max="2562" width="14.28515625" customWidth="1"/>
    <col min="2563" max="2563" width="11.7109375" customWidth="1"/>
    <col min="2564" max="2564" width="15.5703125" customWidth="1"/>
    <col min="2815" max="2815" width="4.42578125" customWidth="1"/>
    <col min="2816" max="2816" width="44.140625" customWidth="1"/>
    <col min="2817" max="2817" width="6" customWidth="1"/>
    <col min="2818" max="2818" width="14.28515625" customWidth="1"/>
    <col min="2819" max="2819" width="11.7109375" customWidth="1"/>
    <col min="2820" max="2820" width="15.5703125" customWidth="1"/>
    <col min="3071" max="3071" width="4.42578125" customWidth="1"/>
    <col min="3072" max="3072" width="44.140625" customWidth="1"/>
    <col min="3073" max="3073" width="6" customWidth="1"/>
    <col min="3074" max="3074" width="14.28515625" customWidth="1"/>
    <col min="3075" max="3075" width="11.7109375" customWidth="1"/>
    <col min="3076" max="3076" width="15.5703125" customWidth="1"/>
    <col min="3327" max="3327" width="4.42578125" customWidth="1"/>
    <col min="3328" max="3328" width="44.140625" customWidth="1"/>
    <col min="3329" max="3329" width="6" customWidth="1"/>
    <col min="3330" max="3330" width="14.28515625" customWidth="1"/>
    <col min="3331" max="3331" width="11.7109375" customWidth="1"/>
    <col min="3332" max="3332" width="15.5703125" customWidth="1"/>
    <col min="3583" max="3583" width="4.42578125" customWidth="1"/>
    <col min="3584" max="3584" width="44.140625" customWidth="1"/>
    <col min="3585" max="3585" width="6" customWidth="1"/>
    <col min="3586" max="3586" width="14.28515625" customWidth="1"/>
    <col min="3587" max="3587" width="11.7109375" customWidth="1"/>
    <col min="3588" max="3588" width="15.5703125" customWidth="1"/>
    <col min="3839" max="3839" width="4.42578125" customWidth="1"/>
    <col min="3840" max="3840" width="44.140625" customWidth="1"/>
    <col min="3841" max="3841" width="6" customWidth="1"/>
    <col min="3842" max="3842" width="14.28515625" customWidth="1"/>
    <col min="3843" max="3843" width="11.7109375" customWidth="1"/>
    <col min="3844" max="3844" width="15.5703125" customWidth="1"/>
    <col min="4095" max="4095" width="4.42578125" customWidth="1"/>
    <col min="4096" max="4096" width="44.140625" customWidth="1"/>
    <col min="4097" max="4097" width="6" customWidth="1"/>
    <col min="4098" max="4098" width="14.28515625" customWidth="1"/>
    <col min="4099" max="4099" width="11.7109375" customWidth="1"/>
    <col min="4100" max="4100" width="15.5703125" customWidth="1"/>
    <col min="4351" max="4351" width="4.42578125" customWidth="1"/>
    <col min="4352" max="4352" width="44.140625" customWidth="1"/>
    <col min="4353" max="4353" width="6" customWidth="1"/>
    <col min="4354" max="4354" width="14.28515625" customWidth="1"/>
    <col min="4355" max="4355" width="11.7109375" customWidth="1"/>
    <col min="4356" max="4356" width="15.5703125" customWidth="1"/>
    <col min="4607" max="4607" width="4.42578125" customWidth="1"/>
    <col min="4608" max="4608" width="44.140625" customWidth="1"/>
    <col min="4609" max="4609" width="6" customWidth="1"/>
    <col min="4610" max="4610" width="14.28515625" customWidth="1"/>
    <col min="4611" max="4611" width="11.7109375" customWidth="1"/>
    <col min="4612" max="4612" width="15.5703125" customWidth="1"/>
    <col min="4863" max="4863" width="4.42578125" customWidth="1"/>
    <col min="4864" max="4864" width="44.140625" customWidth="1"/>
    <col min="4865" max="4865" width="6" customWidth="1"/>
    <col min="4866" max="4866" width="14.28515625" customWidth="1"/>
    <col min="4867" max="4867" width="11.7109375" customWidth="1"/>
    <col min="4868" max="4868" width="15.5703125" customWidth="1"/>
    <col min="5119" max="5119" width="4.42578125" customWidth="1"/>
    <col min="5120" max="5120" width="44.140625" customWidth="1"/>
    <col min="5121" max="5121" width="6" customWidth="1"/>
    <col min="5122" max="5122" width="14.28515625" customWidth="1"/>
    <col min="5123" max="5123" width="11.7109375" customWidth="1"/>
    <col min="5124" max="5124" width="15.5703125" customWidth="1"/>
    <col min="5375" max="5375" width="4.42578125" customWidth="1"/>
    <col min="5376" max="5376" width="44.140625" customWidth="1"/>
    <col min="5377" max="5377" width="6" customWidth="1"/>
    <col min="5378" max="5378" width="14.28515625" customWidth="1"/>
    <col min="5379" max="5379" width="11.7109375" customWidth="1"/>
    <col min="5380" max="5380" width="15.5703125" customWidth="1"/>
    <col min="5631" max="5631" width="4.42578125" customWidth="1"/>
    <col min="5632" max="5632" width="44.140625" customWidth="1"/>
    <col min="5633" max="5633" width="6" customWidth="1"/>
    <col min="5634" max="5634" width="14.28515625" customWidth="1"/>
    <col min="5635" max="5635" width="11.7109375" customWidth="1"/>
    <col min="5636" max="5636" width="15.5703125" customWidth="1"/>
    <col min="5887" max="5887" width="4.42578125" customWidth="1"/>
    <col min="5888" max="5888" width="44.140625" customWidth="1"/>
    <col min="5889" max="5889" width="6" customWidth="1"/>
    <col min="5890" max="5890" width="14.28515625" customWidth="1"/>
    <col min="5891" max="5891" width="11.7109375" customWidth="1"/>
    <col min="5892" max="5892" width="15.5703125" customWidth="1"/>
    <col min="6143" max="6143" width="4.42578125" customWidth="1"/>
    <col min="6144" max="6144" width="44.140625" customWidth="1"/>
    <col min="6145" max="6145" width="6" customWidth="1"/>
    <col min="6146" max="6146" width="14.28515625" customWidth="1"/>
    <col min="6147" max="6147" width="11.7109375" customWidth="1"/>
    <col min="6148" max="6148" width="15.5703125" customWidth="1"/>
    <col min="6399" max="6399" width="4.42578125" customWidth="1"/>
    <col min="6400" max="6400" width="44.140625" customWidth="1"/>
    <col min="6401" max="6401" width="6" customWidth="1"/>
    <col min="6402" max="6402" width="14.28515625" customWidth="1"/>
    <col min="6403" max="6403" width="11.7109375" customWidth="1"/>
    <col min="6404" max="6404" width="15.5703125" customWidth="1"/>
    <col min="6655" max="6655" width="4.42578125" customWidth="1"/>
    <col min="6656" max="6656" width="44.140625" customWidth="1"/>
    <col min="6657" max="6657" width="6" customWidth="1"/>
    <col min="6658" max="6658" width="14.28515625" customWidth="1"/>
    <col min="6659" max="6659" width="11.7109375" customWidth="1"/>
    <col min="6660" max="6660" width="15.5703125" customWidth="1"/>
    <col min="6911" max="6911" width="4.42578125" customWidth="1"/>
    <col min="6912" max="6912" width="44.140625" customWidth="1"/>
    <col min="6913" max="6913" width="6" customWidth="1"/>
    <col min="6914" max="6914" width="14.28515625" customWidth="1"/>
    <col min="6915" max="6915" width="11.7109375" customWidth="1"/>
    <col min="6916" max="6916" width="15.5703125" customWidth="1"/>
    <col min="7167" max="7167" width="4.42578125" customWidth="1"/>
    <col min="7168" max="7168" width="44.140625" customWidth="1"/>
    <col min="7169" max="7169" width="6" customWidth="1"/>
    <col min="7170" max="7170" width="14.28515625" customWidth="1"/>
    <col min="7171" max="7171" width="11.7109375" customWidth="1"/>
    <col min="7172" max="7172" width="15.5703125" customWidth="1"/>
    <col min="7423" max="7423" width="4.42578125" customWidth="1"/>
    <col min="7424" max="7424" width="44.140625" customWidth="1"/>
    <col min="7425" max="7425" width="6" customWidth="1"/>
    <col min="7426" max="7426" width="14.28515625" customWidth="1"/>
    <col min="7427" max="7427" width="11.7109375" customWidth="1"/>
    <col min="7428" max="7428" width="15.5703125" customWidth="1"/>
    <col min="7679" max="7679" width="4.42578125" customWidth="1"/>
    <col min="7680" max="7680" width="44.140625" customWidth="1"/>
    <col min="7681" max="7681" width="6" customWidth="1"/>
    <col min="7682" max="7682" width="14.28515625" customWidth="1"/>
    <col min="7683" max="7683" width="11.7109375" customWidth="1"/>
    <col min="7684" max="7684" width="15.5703125" customWidth="1"/>
    <col min="7935" max="7935" width="4.42578125" customWidth="1"/>
    <col min="7936" max="7936" width="44.140625" customWidth="1"/>
    <col min="7937" max="7937" width="6" customWidth="1"/>
    <col min="7938" max="7938" width="14.28515625" customWidth="1"/>
    <col min="7939" max="7939" width="11.7109375" customWidth="1"/>
    <col min="7940" max="7940" width="15.5703125" customWidth="1"/>
    <col min="8191" max="8191" width="4.42578125" customWidth="1"/>
    <col min="8192" max="8192" width="44.140625" customWidth="1"/>
    <col min="8193" max="8193" width="6" customWidth="1"/>
    <col min="8194" max="8194" width="14.28515625" customWidth="1"/>
    <col min="8195" max="8195" width="11.7109375" customWidth="1"/>
    <col min="8196" max="8196" width="15.5703125" customWidth="1"/>
    <col min="8447" max="8447" width="4.42578125" customWidth="1"/>
    <col min="8448" max="8448" width="44.140625" customWidth="1"/>
    <col min="8449" max="8449" width="6" customWidth="1"/>
    <col min="8450" max="8450" width="14.28515625" customWidth="1"/>
    <col min="8451" max="8451" width="11.7109375" customWidth="1"/>
    <col min="8452" max="8452" width="15.5703125" customWidth="1"/>
    <col min="8703" max="8703" width="4.42578125" customWidth="1"/>
    <col min="8704" max="8704" width="44.140625" customWidth="1"/>
    <col min="8705" max="8705" width="6" customWidth="1"/>
    <col min="8706" max="8706" width="14.28515625" customWidth="1"/>
    <col min="8707" max="8707" width="11.7109375" customWidth="1"/>
    <col min="8708" max="8708" width="15.5703125" customWidth="1"/>
    <col min="8959" max="8959" width="4.42578125" customWidth="1"/>
    <col min="8960" max="8960" width="44.140625" customWidth="1"/>
    <col min="8961" max="8961" width="6" customWidth="1"/>
    <col min="8962" max="8962" width="14.28515625" customWidth="1"/>
    <col min="8963" max="8963" width="11.7109375" customWidth="1"/>
    <col min="8964" max="8964" width="15.5703125" customWidth="1"/>
    <col min="9215" max="9215" width="4.42578125" customWidth="1"/>
    <col min="9216" max="9216" width="44.140625" customWidth="1"/>
    <col min="9217" max="9217" width="6" customWidth="1"/>
    <col min="9218" max="9218" width="14.28515625" customWidth="1"/>
    <col min="9219" max="9219" width="11.7109375" customWidth="1"/>
    <col min="9220" max="9220" width="15.5703125" customWidth="1"/>
    <col min="9471" max="9471" width="4.42578125" customWidth="1"/>
    <col min="9472" max="9472" width="44.140625" customWidth="1"/>
    <col min="9473" max="9473" width="6" customWidth="1"/>
    <col min="9474" max="9474" width="14.28515625" customWidth="1"/>
    <col min="9475" max="9475" width="11.7109375" customWidth="1"/>
    <col min="9476" max="9476" width="15.5703125" customWidth="1"/>
    <col min="9727" max="9727" width="4.42578125" customWidth="1"/>
    <col min="9728" max="9728" width="44.140625" customWidth="1"/>
    <col min="9729" max="9729" width="6" customWidth="1"/>
    <col min="9730" max="9730" width="14.28515625" customWidth="1"/>
    <col min="9731" max="9731" width="11.7109375" customWidth="1"/>
    <col min="9732" max="9732" width="15.5703125" customWidth="1"/>
    <col min="9983" max="9983" width="4.42578125" customWidth="1"/>
    <col min="9984" max="9984" width="44.140625" customWidth="1"/>
    <col min="9985" max="9985" width="6" customWidth="1"/>
    <col min="9986" max="9986" width="14.28515625" customWidth="1"/>
    <col min="9987" max="9987" width="11.7109375" customWidth="1"/>
    <col min="9988" max="9988" width="15.5703125" customWidth="1"/>
    <col min="10239" max="10239" width="4.42578125" customWidth="1"/>
    <col min="10240" max="10240" width="44.140625" customWidth="1"/>
    <col min="10241" max="10241" width="6" customWidth="1"/>
    <col min="10242" max="10242" width="14.28515625" customWidth="1"/>
    <col min="10243" max="10243" width="11.7109375" customWidth="1"/>
    <col min="10244" max="10244" width="15.5703125" customWidth="1"/>
    <col min="10495" max="10495" width="4.42578125" customWidth="1"/>
    <col min="10496" max="10496" width="44.140625" customWidth="1"/>
    <col min="10497" max="10497" width="6" customWidth="1"/>
    <col min="10498" max="10498" width="14.28515625" customWidth="1"/>
    <col min="10499" max="10499" width="11.7109375" customWidth="1"/>
    <col min="10500" max="10500" width="15.5703125" customWidth="1"/>
    <col min="10751" max="10751" width="4.42578125" customWidth="1"/>
    <col min="10752" max="10752" width="44.140625" customWidth="1"/>
    <col min="10753" max="10753" width="6" customWidth="1"/>
    <col min="10754" max="10754" width="14.28515625" customWidth="1"/>
    <col min="10755" max="10755" width="11.7109375" customWidth="1"/>
    <col min="10756" max="10756" width="15.5703125" customWidth="1"/>
    <col min="11007" max="11007" width="4.42578125" customWidth="1"/>
    <col min="11008" max="11008" width="44.140625" customWidth="1"/>
    <col min="11009" max="11009" width="6" customWidth="1"/>
    <col min="11010" max="11010" width="14.28515625" customWidth="1"/>
    <col min="11011" max="11011" width="11.7109375" customWidth="1"/>
    <col min="11012" max="11012" width="15.5703125" customWidth="1"/>
    <col min="11263" max="11263" width="4.42578125" customWidth="1"/>
    <col min="11264" max="11264" width="44.140625" customWidth="1"/>
    <col min="11265" max="11265" width="6" customWidth="1"/>
    <col min="11266" max="11266" width="14.28515625" customWidth="1"/>
    <col min="11267" max="11267" width="11.7109375" customWidth="1"/>
    <col min="11268" max="11268" width="15.5703125" customWidth="1"/>
    <col min="11519" max="11519" width="4.42578125" customWidth="1"/>
    <col min="11520" max="11520" width="44.140625" customWidth="1"/>
    <col min="11521" max="11521" width="6" customWidth="1"/>
    <col min="11522" max="11522" width="14.28515625" customWidth="1"/>
    <col min="11523" max="11523" width="11.7109375" customWidth="1"/>
    <col min="11524" max="11524" width="15.5703125" customWidth="1"/>
    <col min="11775" max="11775" width="4.42578125" customWidth="1"/>
    <col min="11776" max="11776" width="44.140625" customWidth="1"/>
    <col min="11777" max="11777" width="6" customWidth="1"/>
    <col min="11778" max="11778" width="14.28515625" customWidth="1"/>
    <col min="11779" max="11779" width="11.7109375" customWidth="1"/>
    <col min="11780" max="11780" width="15.5703125" customWidth="1"/>
    <col min="12031" max="12031" width="4.42578125" customWidth="1"/>
    <col min="12032" max="12032" width="44.140625" customWidth="1"/>
    <col min="12033" max="12033" width="6" customWidth="1"/>
    <col min="12034" max="12034" width="14.28515625" customWidth="1"/>
    <col min="12035" max="12035" width="11.7109375" customWidth="1"/>
    <col min="12036" max="12036" width="15.5703125" customWidth="1"/>
    <col min="12287" max="12287" width="4.42578125" customWidth="1"/>
    <col min="12288" max="12288" width="44.140625" customWidth="1"/>
    <col min="12289" max="12289" width="6" customWidth="1"/>
    <col min="12290" max="12290" width="14.28515625" customWidth="1"/>
    <col min="12291" max="12291" width="11.7109375" customWidth="1"/>
    <col min="12292" max="12292" width="15.5703125" customWidth="1"/>
    <col min="12543" max="12543" width="4.42578125" customWidth="1"/>
    <col min="12544" max="12544" width="44.140625" customWidth="1"/>
    <col min="12545" max="12545" width="6" customWidth="1"/>
    <col min="12546" max="12546" width="14.28515625" customWidth="1"/>
    <col min="12547" max="12547" width="11.7109375" customWidth="1"/>
    <col min="12548" max="12548" width="15.5703125" customWidth="1"/>
    <col min="12799" max="12799" width="4.42578125" customWidth="1"/>
    <col min="12800" max="12800" width="44.140625" customWidth="1"/>
    <col min="12801" max="12801" width="6" customWidth="1"/>
    <col min="12802" max="12802" width="14.28515625" customWidth="1"/>
    <col min="12803" max="12803" width="11.7109375" customWidth="1"/>
    <col min="12804" max="12804" width="15.5703125" customWidth="1"/>
    <col min="13055" max="13055" width="4.42578125" customWidth="1"/>
    <col min="13056" max="13056" width="44.140625" customWidth="1"/>
    <col min="13057" max="13057" width="6" customWidth="1"/>
    <col min="13058" max="13058" width="14.28515625" customWidth="1"/>
    <col min="13059" max="13059" width="11.7109375" customWidth="1"/>
    <col min="13060" max="13060" width="15.5703125" customWidth="1"/>
    <col min="13311" max="13311" width="4.42578125" customWidth="1"/>
    <col min="13312" max="13312" width="44.140625" customWidth="1"/>
    <col min="13313" max="13313" width="6" customWidth="1"/>
    <col min="13314" max="13314" width="14.28515625" customWidth="1"/>
    <col min="13315" max="13315" width="11.7109375" customWidth="1"/>
    <col min="13316" max="13316" width="15.5703125" customWidth="1"/>
    <col min="13567" max="13567" width="4.42578125" customWidth="1"/>
    <col min="13568" max="13568" width="44.140625" customWidth="1"/>
    <col min="13569" max="13569" width="6" customWidth="1"/>
    <col min="13570" max="13570" width="14.28515625" customWidth="1"/>
    <col min="13571" max="13571" width="11.7109375" customWidth="1"/>
    <col min="13572" max="13572" width="15.5703125" customWidth="1"/>
    <col min="13823" max="13823" width="4.42578125" customWidth="1"/>
    <col min="13824" max="13824" width="44.140625" customWidth="1"/>
    <col min="13825" max="13825" width="6" customWidth="1"/>
    <col min="13826" max="13826" width="14.28515625" customWidth="1"/>
    <col min="13827" max="13827" width="11.7109375" customWidth="1"/>
    <col min="13828" max="13828" width="15.5703125" customWidth="1"/>
    <col min="14079" max="14079" width="4.42578125" customWidth="1"/>
    <col min="14080" max="14080" width="44.140625" customWidth="1"/>
    <col min="14081" max="14081" width="6" customWidth="1"/>
    <col min="14082" max="14082" width="14.28515625" customWidth="1"/>
    <col min="14083" max="14083" width="11.7109375" customWidth="1"/>
    <col min="14084" max="14084" width="15.5703125" customWidth="1"/>
    <col min="14335" max="14335" width="4.42578125" customWidth="1"/>
    <col min="14336" max="14336" width="44.140625" customWidth="1"/>
    <col min="14337" max="14337" width="6" customWidth="1"/>
    <col min="14338" max="14338" width="14.28515625" customWidth="1"/>
    <col min="14339" max="14339" width="11.7109375" customWidth="1"/>
    <col min="14340" max="14340" width="15.5703125" customWidth="1"/>
    <col min="14591" max="14591" width="4.42578125" customWidth="1"/>
    <col min="14592" max="14592" width="44.140625" customWidth="1"/>
    <col min="14593" max="14593" width="6" customWidth="1"/>
    <col min="14594" max="14594" width="14.28515625" customWidth="1"/>
    <col min="14595" max="14595" width="11.7109375" customWidth="1"/>
    <col min="14596" max="14596" width="15.5703125" customWidth="1"/>
    <col min="14847" max="14847" width="4.42578125" customWidth="1"/>
    <col min="14848" max="14848" width="44.140625" customWidth="1"/>
    <col min="14849" max="14849" width="6" customWidth="1"/>
    <col min="14850" max="14850" width="14.28515625" customWidth="1"/>
    <col min="14851" max="14851" width="11.7109375" customWidth="1"/>
    <col min="14852" max="14852" width="15.5703125" customWidth="1"/>
    <col min="15103" max="15103" width="4.42578125" customWidth="1"/>
    <col min="15104" max="15104" width="44.140625" customWidth="1"/>
    <col min="15105" max="15105" width="6" customWidth="1"/>
    <col min="15106" max="15106" width="14.28515625" customWidth="1"/>
    <col min="15107" max="15107" width="11.7109375" customWidth="1"/>
    <col min="15108" max="15108" width="15.5703125" customWidth="1"/>
    <col min="15359" max="15359" width="4.42578125" customWidth="1"/>
    <col min="15360" max="15360" width="44.140625" customWidth="1"/>
    <col min="15361" max="15361" width="6" customWidth="1"/>
    <col min="15362" max="15362" width="14.28515625" customWidth="1"/>
    <col min="15363" max="15363" width="11.7109375" customWidth="1"/>
    <col min="15364" max="15364" width="15.5703125" customWidth="1"/>
    <col min="15615" max="15615" width="4.42578125" customWidth="1"/>
    <col min="15616" max="15616" width="44.140625" customWidth="1"/>
    <col min="15617" max="15617" width="6" customWidth="1"/>
    <col min="15618" max="15618" width="14.28515625" customWidth="1"/>
    <col min="15619" max="15619" width="11.7109375" customWidth="1"/>
    <col min="15620" max="15620" width="15.5703125" customWidth="1"/>
    <col min="15871" max="15871" width="4.42578125" customWidth="1"/>
    <col min="15872" max="15872" width="44.140625" customWidth="1"/>
    <col min="15873" max="15873" width="6" customWidth="1"/>
    <col min="15874" max="15874" width="14.28515625" customWidth="1"/>
    <col min="15875" max="15875" width="11.7109375" customWidth="1"/>
    <col min="15876" max="15876" width="15.5703125" customWidth="1"/>
    <col min="16127" max="16127" width="4.42578125" customWidth="1"/>
    <col min="16128" max="16128" width="44.140625" customWidth="1"/>
    <col min="16129" max="16129" width="6" customWidth="1"/>
    <col min="16130" max="16130" width="14.28515625" customWidth="1"/>
    <col min="16131" max="16131" width="11.7109375" customWidth="1"/>
    <col min="16132" max="16132" width="15.5703125" customWidth="1"/>
  </cols>
  <sheetData>
    <row r="1" spans="1:10" ht="15.75" x14ac:dyDescent="0.25">
      <c r="A1" s="1"/>
      <c r="B1" s="1"/>
      <c r="C1" s="1"/>
      <c r="D1" s="58"/>
      <c r="E1" s="1"/>
      <c r="F1" s="1"/>
      <c r="H1" s="1"/>
      <c r="I1" s="1"/>
      <c r="J1" s="1"/>
    </row>
    <row r="2" spans="1:10" ht="29.25" customHeight="1" x14ac:dyDescent="0.25">
      <c r="A2" s="80" t="s">
        <v>66</v>
      </c>
      <c r="B2" s="80"/>
      <c r="C2" s="80"/>
      <c r="D2" s="80"/>
      <c r="E2" s="80"/>
      <c r="F2" s="80"/>
      <c r="H2" s="70" t="s">
        <v>57</v>
      </c>
      <c r="I2" s="70"/>
      <c r="J2" s="70"/>
    </row>
    <row r="3" spans="1:10" ht="8.25" customHeight="1" x14ac:dyDescent="0.25">
      <c r="A3" s="45"/>
      <c r="B3" s="45"/>
      <c r="C3" s="45"/>
      <c r="D3" s="59"/>
      <c r="E3" s="45"/>
      <c r="F3" s="45"/>
      <c r="H3" s="57"/>
      <c r="I3" s="57"/>
      <c r="J3" s="57"/>
    </row>
    <row r="4" spans="1:10" ht="18" customHeight="1" x14ac:dyDescent="0.25">
      <c r="A4" s="79" t="s">
        <v>47</v>
      </c>
      <c r="B4" s="79"/>
      <c r="C4" s="79"/>
      <c r="D4" s="79"/>
      <c r="E4" s="79"/>
      <c r="F4" s="79"/>
    </row>
    <row r="5" spans="1:10" ht="15.75" thickBot="1" x14ac:dyDescent="0.3">
      <c r="B5" s="2"/>
    </row>
    <row r="6" spans="1:10" ht="15" customHeight="1" x14ac:dyDescent="0.25">
      <c r="A6" s="3" t="s">
        <v>0</v>
      </c>
      <c r="B6" s="71" t="s">
        <v>1</v>
      </c>
      <c r="C6" s="71" t="s">
        <v>2</v>
      </c>
      <c r="D6" s="73" t="s">
        <v>68</v>
      </c>
      <c r="E6" s="75" t="s">
        <v>59</v>
      </c>
      <c r="F6" s="77" t="s">
        <v>60</v>
      </c>
      <c r="H6" s="71" t="s">
        <v>58</v>
      </c>
      <c r="I6" s="75" t="s">
        <v>59</v>
      </c>
      <c r="J6" s="77" t="s">
        <v>60</v>
      </c>
    </row>
    <row r="7" spans="1:10" ht="50.25" customHeight="1" thickBot="1" x14ac:dyDescent="0.3">
      <c r="A7" s="4" t="s">
        <v>3</v>
      </c>
      <c r="B7" s="72"/>
      <c r="C7" s="72"/>
      <c r="D7" s="74"/>
      <c r="E7" s="76"/>
      <c r="F7" s="78"/>
      <c r="H7" s="72"/>
      <c r="I7" s="76"/>
      <c r="J7" s="78"/>
    </row>
    <row r="8" spans="1:10" x14ac:dyDescent="0.25">
      <c r="A8" s="9"/>
      <c r="B8" s="10" t="s">
        <v>5</v>
      </c>
      <c r="C8" s="7"/>
      <c r="D8" s="61"/>
      <c r="E8" s="12"/>
      <c r="F8" s="13"/>
      <c r="H8" s="11"/>
      <c r="I8" s="12"/>
      <c r="J8" s="47" t="e">
        <f>SUM(#REF!)</f>
        <v>#REF!</v>
      </c>
    </row>
    <row r="9" spans="1:10" ht="30" x14ac:dyDescent="0.25">
      <c r="A9" s="9">
        <v>1</v>
      </c>
      <c r="B9" s="6" t="s">
        <v>6</v>
      </c>
      <c r="C9" s="7" t="s">
        <v>4</v>
      </c>
      <c r="D9" s="61">
        <v>168.25</v>
      </c>
      <c r="E9" s="14"/>
      <c r="F9" s="15">
        <f>D9*E9</f>
        <v>0</v>
      </c>
      <c r="H9" s="11">
        <v>7000</v>
      </c>
      <c r="I9" s="14">
        <f>J9/H9</f>
        <v>1838.066952857143</v>
      </c>
      <c r="J9" s="48">
        <v>12866468.67</v>
      </c>
    </row>
    <row r="10" spans="1:10" x14ac:dyDescent="0.25">
      <c r="A10" s="9">
        <v>2</v>
      </c>
      <c r="B10" s="16" t="s">
        <v>7</v>
      </c>
      <c r="C10" s="17" t="s">
        <v>4</v>
      </c>
      <c r="D10" s="62">
        <f>24.51+17.9</f>
        <v>42.41</v>
      </c>
      <c r="E10" s="14"/>
      <c r="F10" s="15">
        <f t="shared" ref="F10:F16" si="0">D10*E10</f>
        <v>0</v>
      </c>
      <c r="H10" s="18">
        <v>1000</v>
      </c>
      <c r="I10" s="14">
        <f t="shared" ref="I10:I23" si="1">J10/H10</f>
        <v>2024.60041</v>
      </c>
      <c r="J10" s="48">
        <v>2024600.41</v>
      </c>
    </row>
    <row r="11" spans="1:10" s="20" customFormat="1" ht="30" x14ac:dyDescent="0.25">
      <c r="A11" s="19">
        <v>3</v>
      </c>
      <c r="B11" s="16" t="s">
        <v>8</v>
      </c>
      <c r="C11" s="17" t="s">
        <v>4</v>
      </c>
      <c r="D11" s="62"/>
      <c r="E11" s="14"/>
      <c r="F11" s="15">
        <f t="shared" si="0"/>
        <v>0</v>
      </c>
      <c r="H11" s="18">
        <v>200</v>
      </c>
      <c r="I11" s="14">
        <f t="shared" si="1"/>
        <v>1657.1864</v>
      </c>
      <c r="J11" s="48">
        <v>331437.28000000003</v>
      </c>
    </row>
    <row r="12" spans="1:10" ht="30" x14ac:dyDescent="0.25">
      <c r="A12" s="9">
        <v>4</v>
      </c>
      <c r="B12" s="6" t="s">
        <v>9</v>
      </c>
      <c r="C12" s="21" t="s">
        <v>10</v>
      </c>
      <c r="D12" s="61">
        <v>294.74</v>
      </c>
      <c r="E12" s="14"/>
      <c r="F12" s="15">
        <f t="shared" si="0"/>
        <v>0</v>
      </c>
      <c r="H12" s="11">
        <v>4000</v>
      </c>
      <c r="I12" s="14">
        <f t="shared" si="1"/>
        <v>1257.7812724999999</v>
      </c>
      <c r="J12" s="48">
        <v>5031125.09</v>
      </c>
    </row>
    <row r="13" spans="1:10" ht="30" x14ac:dyDescent="0.25">
      <c r="A13" s="9"/>
      <c r="B13" s="6" t="s">
        <v>77</v>
      </c>
      <c r="C13" s="7"/>
      <c r="D13" s="46"/>
      <c r="E13" s="14"/>
      <c r="F13" s="15"/>
    </row>
    <row r="14" spans="1:10" ht="18" customHeight="1" x14ac:dyDescent="0.25">
      <c r="A14" s="9">
        <v>6</v>
      </c>
      <c r="B14" s="6" t="s">
        <v>41</v>
      </c>
      <c r="C14" s="7" t="s">
        <v>4</v>
      </c>
      <c r="D14" s="46">
        <v>38.78</v>
      </c>
      <c r="E14" s="14"/>
      <c r="F14" s="15">
        <f t="shared" si="0"/>
        <v>0</v>
      </c>
    </row>
    <row r="15" spans="1:10" ht="18" customHeight="1" x14ac:dyDescent="0.25">
      <c r="A15" s="9"/>
      <c r="B15" s="6" t="s">
        <v>42</v>
      </c>
      <c r="C15" s="7" t="s">
        <v>4</v>
      </c>
      <c r="D15" s="46">
        <v>64.349999999999994</v>
      </c>
      <c r="E15" s="14"/>
      <c r="F15" s="15">
        <f t="shared" si="0"/>
        <v>0</v>
      </c>
    </row>
    <row r="16" spans="1:10" ht="18" customHeight="1" x14ac:dyDescent="0.25">
      <c r="A16" s="9"/>
      <c r="B16" s="6" t="s">
        <v>43</v>
      </c>
      <c r="C16" s="7" t="s">
        <v>4</v>
      </c>
      <c r="D16" s="46">
        <v>5.258</v>
      </c>
      <c r="E16" s="14"/>
      <c r="F16" s="15">
        <f t="shared" si="0"/>
        <v>0</v>
      </c>
    </row>
    <row r="17" spans="1:10" ht="30" x14ac:dyDescent="0.25">
      <c r="A17" s="9"/>
      <c r="B17" s="6" t="s">
        <v>56</v>
      </c>
      <c r="C17" s="7" t="s">
        <v>13</v>
      </c>
      <c r="D17" s="64"/>
      <c r="E17" s="14"/>
      <c r="F17" s="15">
        <f>D17*E17</f>
        <v>0</v>
      </c>
    </row>
    <row r="18" spans="1:10" s="53" customFormat="1" ht="30" hidden="1" x14ac:dyDescent="0.25">
      <c r="A18" s="49"/>
      <c r="B18" s="50" t="s">
        <v>61</v>
      </c>
      <c r="C18" s="51" t="s">
        <v>4</v>
      </c>
      <c r="D18" s="54"/>
      <c r="E18" s="52"/>
      <c r="F18" s="15">
        <f t="shared" ref="F18:F23" si="2">D18*E18</f>
        <v>0</v>
      </c>
      <c r="H18" s="54">
        <f>9.8+4.9+7.7+16.9+6.22+2.5+4.46+2.83+72+21</f>
        <v>148.31</v>
      </c>
      <c r="I18" s="52"/>
      <c r="J18" s="48"/>
    </row>
    <row r="19" spans="1:10" s="53" customFormat="1" ht="30" hidden="1" x14ac:dyDescent="0.25">
      <c r="A19" s="49"/>
      <c r="B19" s="50" t="s">
        <v>62</v>
      </c>
      <c r="C19" s="51" t="s">
        <v>4</v>
      </c>
      <c r="D19" s="54"/>
      <c r="E19" s="52"/>
      <c r="F19" s="15">
        <f t="shared" si="2"/>
        <v>0</v>
      </c>
      <c r="H19" s="54">
        <f>17.1+22.5+480+90</f>
        <v>609.6</v>
      </c>
      <c r="I19" s="52"/>
      <c r="J19" s="48"/>
    </row>
    <row r="20" spans="1:10" s="53" customFormat="1" ht="30" hidden="1" x14ac:dyDescent="0.25">
      <c r="A20" s="49"/>
      <c r="B20" s="50" t="s">
        <v>63</v>
      </c>
      <c r="C20" s="51" t="s">
        <v>4</v>
      </c>
      <c r="D20" s="54"/>
      <c r="E20" s="52"/>
      <c r="F20" s="15">
        <f t="shared" si="2"/>
        <v>0</v>
      </c>
      <c r="H20" s="54">
        <f>56.02+25+39.2+21.5+10.8+26.7+6.54</f>
        <v>185.76000000000002</v>
      </c>
      <c r="I20" s="52"/>
      <c r="J20" s="48"/>
    </row>
    <row r="21" spans="1:10" s="53" customFormat="1" hidden="1" x14ac:dyDescent="0.25">
      <c r="A21" s="49"/>
      <c r="B21" s="50" t="s">
        <v>64</v>
      </c>
      <c r="C21" s="51" t="s">
        <v>65</v>
      </c>
      <c r="D21" s="54"/>
      <c r="E21" s="52"/>
      <c r="F21" s="15">
        <f t="shared" si="2"/>
        <v>0</v>
      </c>
      <c r="H21" s="55">
        <f>2.14599+0.79733+1.34887+2.3729+0.60297+0.42326+0.920592+0.18531+4.336+9.4746+4.6892</f>
        <v>27.297021999999998</v>
      </c>
      <c r="I21" s="52"/>
      <c r="J21" s="48"/>
    </row>
    <row r="22" spans="1:10" x14ac:dyDescent="0.25">
      <c r="A22" s="9">
        <v>9</v>
      </c>
      <c r="B22" s="6" t="s">
        <v>11</v>
      </c>
      <c r="C22" s="7" t="s">
        <v>10</v>
      </c>
      <c r="D22" s="46">
        <v>44.13</v>
      </c>
      <c r="E22" s="14"/>
      <c r="F22" s="15">
        <f t="shared" si="2"/>
        <v>0</v>
      </c>
      <c r="H22" s="8">
        <v>500</v>
      </c>
      <c r="I22" s="14">
        <f t="shared" si="1"/>
        <v>249.35067999999998</v>
      </c>
      <c r="J22" s="15">
        <v>124675.34</v>
      </c>
    </row>
    <row r="23" spans="1:10" ht="30" x14ac:dyDescent="0.25">
      <c r="A23" s="9">
        <v>10</v>
      </c>
      <c r="B23" s="6" t="s">
        <v>12</v>
      </c>
      <c r="C23" s="7" t="s">
        <v>13</v>
      </c>
      <c r="D23" s="64">
        <v>0.16919999999999999</v>
      </c>
      <c r="E23" s="14"/>
      <c r="F23" s="15">
        <f t="shared" si="2"/>
        <v>0</v>
      </c>
      <c r="H23" s="8">
        <v>5</v>
      </c>
      <c r="I23" s="14">
        <f t="shared" si="1"/>
        <v>159678.226</v>
      </c>
      <c r="J23" s="15">
        <v>798391.13</v>
      </c>
    </row>
    <row r="24" spans="1:10" x14ac:dyDescent="0.25">
      <c r="A24" s="9"/>
      <c r="B24" s="6"/>
      <c r="C24" s="7"/>
      <c r="D24" s="46"/>
      <c r="E24" s="14"/>
      <c r="F24" s="13">
        <f>SUM(F9:F23)</f>
        <v>0</v>
      </c>
      <c r="H24" s="8"/>
      <c r="I24" s="14"/>
      <c r="J24" s="13">
        <f>SUM(J9:J23)</f>
        <v>21176697.919999998</v>
      </c>
    </row>
    <row r="25" spans="1:10" x14ac:dyDescent="0.25">
      <c r="A25" s="5"/>
      <c r="B25" s="24" t="s">
        <v>20</v>
      </c>
      <c r="C25" s="7"/>
      <c r="D25" s="63"/>
      <c r="E25" s="26"/>
      <c r="F25" s="66">
        <f>F24</f>
        <v>0</v>
      </c>
      <c r="H25" s="25"/>
      <c r="I25" s="26"/>
      <c r="J25" s="27" t="e">
        <f>#REF!+J24+J8</f>
        <v>#REF!</v>
      </c>
    </row>
    <row r="27" spans="1:10" ht="30" customHeight="1" x14ac:dyDescent="0.25">
      <c r="B27" s="69" t="s">
        <v>21</v>
      </c>
      <c r="C27" s="69"/>
      <c r="D27" s="69"/>
      <c r="E27" s="69"/>
      <c r="F27" s="69"/>
      <c r="H27" s="56"/>
      <c r="I27" s="56"/>
      <c r="J27" s="56"/>
    </row>
  </sheetData>
  <mergeCells count="12">
    <mergeCell ref="H2:J2"/>
    <mergeCell ref="H6:H7"/>
    <mergeCell ref="I6:I7"/>
    <mergeCell ref="J6:J7"/>
    <mergeCell ref="B27:F27"/>
    <mergeCell ref="A2:F2"/>
    <mergeCell ref="A4:F4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7" workbookViewId="0">
      <selection activeCell="E21" sqref="E21:E22"/>
    </sheetView>
  </sheetViews>
  <sheetFormatPr defaultRowHeight="15" x14ac:dyDescent="0.25"/>
  <cols>
    <col min="1" max="1" width="4.42578125" customWidth="1"/>
    <col min="2" max="2" width="40.42578125" customWidth="1"/>
    <col min="3" max="3" width="6" customWidth="1"/>
    <col min="4" max="4" width="9.7109375" style="60" customWidth="1"/>
    <col min="5" max="5" width="11.7109375" customWidth="1"/>
    <col min="6" max="6" width="15.5703125" customWidth="1"/>
    <col min="7" max="7" width="5.140625" customWidth="1"/>
    <col min="8" max="8" width="9.7109375" hidden="1" customWidth="1"/>
    <col min="9" max="9" width="11.7109375" hidden="1" customWidth="1"/>
    <col min="10" max="10" width="15.5703125" hidden="1" customWidth="1"/>
    <col min="255" max="255" width="4.42578125" customWidth="1"/>
    <col min="256" max="256" width="44.140625" customWidth="1"/>
    <col min="257" max="257" width="6" customWidth="1"/>
    <col min="258" max="258" width="14.28515625" customWidth="1"/>
    <col min="259" max="259" width="11.7109375" customWidth="1"/>
    <col min="260" max="260" width="15.5703125" customWidth="1"/>
    <col min="511" max="511" width="4.42578125" customWidth="1"/>
    <col min="512" max="512" width="44.140625" customWidth="1"/>
    <col min="513" max="513" width="6" customWidth="1"/>
    <col min="514" max="514" width="14.28515625" customWidth="1"/>
    <col min="515" max="515" width="11.7109375" customWidth="1"/>
    <col min="516" max="516" width="15.5703125" customWidth="1"/>
    <col min="767" max="767" width="4.42578125" customWidth="1"/>
    <col min="768" max="768" width="44.140625" customWidth="1"/>
    <col min="769" max="769" width="6" customWidth="1"/>
    <col min="770" max="770" width="14.28515625" customWidth="1"/>
    <col min="771" max="771" width="11.7109375" customWidth="1"/>
    <col min="772" max="772" width="15.5703125" customWidth="1"/>
    <col min="1023" max="1023" width="4.42578125" customWidth="1"/>
    <col min="1024" max="1024" width="44.140625" customWidth="1"/>
    <col min="1025" max="1025" width="6" customWidth="1"/>
    <col min="1026" max="1026" width="14.28515625" customWidth="1"/>
    <col min="1027" max="1027" width="11.7109375" customWidth="1"/>
    <col min="1028" max="1028" width="15.5703125" customWidth="1"/>
    <col min="1279" max="1279" width="4.42578125" customWidth="1"/>
    <col min="1280" max="1280" width="44.140625" customWidth="1"/>
    <col min="1281" max="1281" width="6" customWidth="1"/>
    <col min="1282" max="1282" width="14.28515625" customWidth="1"/>
    <col min="1283" max="1283" width="11.7109375" customWidth="1"/>
    <col min="1284" max="1284" width="15.5703125" customWidth="1"/>
    <col min="1535" max="1535" width="4.42578125" customWidth="1"/>
    <col min="1536" max="1536" width="44.140625" customWidth="1"/>
    <col min="1537" max="1537" width="6" customWidth="1"/>
    <col min="1538" max="1538" width="14.28515625" customWidth="1"/>
    <col min="1539" max="1539" width="11.7109375" customWidth="1"/>
    <col min="1540" max="1540" width="15.5703125" customWidth="1"/>
    <col min="1791" max="1791" width="4.42578125" customWidth="1"/>
    <col min="1792" max="1792" width="44.140625" customWidth="1"/>
    <col min="1793" max="1793" width="6" customWidth="1"/>
    <col min="1794" max="1794" width="14.28515625" customWidth="1"/>
    <col min="1795" max="1795" width="11.7109375" customWidth="1"/>
    <col min="1796" max="1796" width="15.5703125" customWidth="1"/>
    <col min="2047" max="2047" width="4.42578125" customWidth="1"/>
    <col min="2048" max="2048" width="44.140625" customWidth="1"/>
    <col min="2049" max="2049" width="6" customWidth="1"/>
    <col min="2050" max="2050" width="14.28515625" customWidth="1"/>
    <col min="2051" max="2051" width="11.7109375" customWidth="1"/>
    <col min="2052" max="2052" width="15.5703125" customWidth="1"/>
    <col min="2303" max="2303" width="4.42578125" customWidth="1"/>
    <col min="2304" max="2304" width="44.140625" customWidth="1"/>
    <col min="2305" max="2305" width="6" customWidth="1"/>
    <col min="2306" max="2306" width="14.28515625" customWidth="1"/>
    <col min="2307" max="2307" width="11.7109375" customWidth="1"/>
    <col min="2308" max="2308" width="15.5703125" customWidth="1"/>
    <col min="2559" max="2559" width="4.42578125" customWidth="1"/>
    <col min="2560" max="2560" width="44.140625" customWidth="1"/>
    <col min="2561" max="2561" width="6" customWidth="1"/>
    <col min="2562" max="2562" width="14.28515625" customWidth="1"/>
    <col min="2563" max="2563" width="11.7109375" customWidth="1"/>
    <col min="2564" max="2564" width="15.5703125" customWidth="1"/>
    <col min="2815" max="2815" width="4.42578125" customWidth="1"/>
    <col min="2816" max="2816" width="44.140625" customWidth="1"/>
    <col min="2817" max="2817" width="6" customWidth="1"/>
    <col min="2818" max="2818" width="14.28515625" customWidth="1"/>
    <col min="2819" max="2819" width="11.7109375" customWidth="1"/>
    <col min="2820" max="2820" width="15.5703125" customWidth="1"/>
    <col min="3071" max="3071" width="4.42578125" customWidth="1"/>
    <col min="3072" max="3072" width="44.140625" customWidth="1"/>
    <col min="3073" max="3073" width="6" customWidth="1"/>
    <col min="3074" max="3074" width="14.28515625" customWidth="1"/>
    <col min="3075" max="3075" width="11.7109375" customWidth="1"/>
    <col min="3076" max="3076" width="15.5703125" customWidth="1"/>
    <col min="3327" max="3327" width="4.42578125" customWidth="1"/>
    <col min="3328" max="3328" width="44.140625" customWidth="1"/>
    <col min="3329" max="3329" width="6" customWidth="1"/>
    <col min="3330" max="3330" width="14.28515625" customWidth="1"/>
    <col min="3331" max="3331" width="11.7109375" customWidth="1"/>
    <col min="3332" max="3332" width="15.5703125" customWidth="1"/>
    <col min="3583" max="3583" width="4.42578125" customWidth="1"/>
    <col min="3584" max="3584" width="44.140625" customWidth="1"/>
    <col min="3585" max="3585" width="6" customWidth="1"/>
    <col min="3586" max="3586" width="14.28515625" customWidth="1"/>
    <col min="3587" max="3587" width="11.7109375" customWidth="1"/>
    <col min="3588" max="3588" width="15.5703125" customWidth="1"/>
    <col min="3839" max="3839" width="4.42578125" customWidth="1"/>
    <col min="3840" max="3840" width="44.140625" customWidth="1"/>
    <col min="3841" max="3841" width="6" customWidth="1"/>
    <col min="3842" max="3842" width="14.28515625" customWidth="1"/>
    <col min="3843" max="3843" width="11.7109375" customWidth="1"/>
    <col min="3844" max="3844" width="15.5703125" customWidth="1"/>
    <col min="4095" max="4095" width="4.42578125" customWidth="1"/>
    <col min="4096" max="4096" width="44.140625" customWidth="1"/>
    <col min="4097" max="4097" width="6" customWidth="1"/>
    <col min="4098" max="4098" width="14.28515625" customWidth="1"/>
    <col min="4099" max="4099" width="11.7109375" customWidth="1"/>
    <col min="4100" max="4100" width="15.5703125" customWidth="1"/>
    <col min="4351" max="4351" width="4.42578125" customWidth="1"/>
    <col min="4352" max="4352" width="44.140625" customWidth="1"/>
    <col min="4353" max="4353" width="6" customWidth="1"/>
    <col min="4354" max="4354" width="14.28515625" customWidth="1"/>
    <col min="4355" max="4355" width="11.7109375" customWidth="1"/>
    <col min="4356" max="4356" width="15.5703125" customWidth="1"/>
    <col min="4607" max="4607" width="4.42578125" customWidth="1"/>
    <col min="4608" max="4608" width="44.140625" customWidth="1"/>
    <col min="4609" max="4609" width="6" customWidth="1"/>
    <col min="4610" max="4610" width="14.28515625" customWidth="1"/>
    <col min="4611" max="4611" width="11.7109375" customWidth="1"/>
    <col min="4612" max="4612" width="15.5703125" customWidth="1"/>
    <col min="4863" max="4863" width="4.42578125" customWidth="1"/>
    <col min="4864" max="4864" width="44.140625" customWidth="1"/>
    <col min="4865" max="4865" width="6" customWidth="1"/>
    <col min="4866" max="4866" width="14.28515625" customWidth="1"/>
    <col min="4867" max="4867" width="11.7109375" customWidth="1"/>
    <col min="4868" max="4868" width="15.5703125" customWidth="1"/>
    <col min="5119" max="5119" width="4.42578125" customWidth="1"/>
    <col min="5120" max="5120" width="44.140625" customWidth="1"/>
    <col min="5121" max="5121" width="6" customWidth="1"/>
    <col min="5122" max="5122" width="14.28515625" customWidth="1"/>
    <col min="5123" max="5123" width="11.7109375" customWidth="1"/>
    <col min="5124" max="5124" width="15.5703125" customWidth="1"/>
    <col min="5375" max="5375" width="4.42578125" customWidth="1"/>
    <col min="5376" max="5376" width="44.140625" customWidth="1"/>
    <col min="5377" max="5377" width="6" customWidth="1"/>
    <col min="5378" max="5378" width="14.28515625" customWidth="1"/>
    <col min="5379" max="5379" width="11.7109375" customWidth="1"/>
    <col min="5380" max="5380" width="15.5703125" customWidth="1"/>
    <col min="5631" max="5631" width="4.42578125" customWidth="1"/>
    <col min="5632" max="5632" width="44.140625" customWidth="1"/>
    <col min="5633" max="5633" width="6" customWidth="1"/>
    <col min="5634" max="5634" width="14.28515625" customWidth="1"/>
    <col min="5635" max="5635" width="11.7109375" customWidth="1"/>
    <col min="5636" max="5636" width="15.5703125" customWidth="1"/>
    <col min="5887" max="5887" width="4.42578125" customWidth="1"/>
    <col min="5888" max="5888" width="44.140625" customWidth="1"/>
    <col min="5889" max="5889" width="6" customWidth="1"/>
    <col min="5890" max="5890" width="14.28515625" customWidth="1"/>
    <col min="5891" max="5891" width="11.7109375" customWidth="1"/>
    <col min="5892" max="5892" width="15.5703125" customWidth="1"/>
    <col min="6143" max="6143" width="4.42578125" customWidth="1"/>
    <col min="6144" max="6144" width="44.140625" customWidth="1"/>
    <col min="6145" max="6145" width="6" customWidth="1"/>
    <col min="6146" max="6146" width="14.28515625" customWidth="1"/>
    <col min="6147" max="6147" width="11.7109375" customWidth="1"/>
    <col min="6148" max="6148" width="15.5703125" customWidth="1"/>
    <col min="6399" max="6399" width="4.42578125" customWidth="1"/>
    <col min="6400" max="6400" width="44.140625" customWidth="1"/>
    <col min="6401" max="6401" width="6" customWidth="1"/>
    <col min="6402" max="6402" width="14.28515625" customWidth="1"/>
    <col min="6403" max="6403" width="11.7109375" customWidth="1"/>
    <col min="6404" max="6404" width="15.5703125" customWidth="1"/>
    <col min="6655" max="6655" width="4.42578125" customWidth="1"/>
    <col min="6656" max="6656" width="44.140625" customWidth="1"/>
    <col min="6657" max="6657" width="6" customWidth="1"/>
    <col min="6658" max="6658" width="14.28515625" customWidth="1"/>
    <col min="6659" max="6659" width="11.7109375" customWidth="1"/>
    <col min="6660" max="6660" width="15.5703125" customWidth="1"/>
    <col min="6911" max="6911" width="4.42578125" customWidth="1"/>
    <col min="6912" max="6912" width="44.140625" customWidth="1"/>
    <col min="6913" max="6913" width="6" customWidth="1"/>
    <col min="6914" max="6914" width="14.28515625" customWidth="1"/>
    <col min="6915" max="6915" width="11.7109375" customWidth="1"/>
    <col min="6916" max="6916" width="15.5703125" customWidth="1"/>
    <col min="7167" max="7167" width="4.42578125" customWidth="1"/>
    <col min="7168" max="7168" width="44.140625" customWidth="1"/>
    <col min="7169" max="7169" width="6" customWidth="1"/>
    <col min="7170" max="7170" width="14.28515625" customWidth="1"/>
    <col min="7171" max="7171" width="11.7109375" customWidth="1"/>
    <col min="7172" max="7172" width="15.5703125" customWidth="1"/>
    <col min="7423" max="7423" width="4.42578125" customWidth="1"/>
    <col min="7424" max="7424" width="44.140625" customWidth="1"/>
    <col min="7425" max="7425" width="6" customWidth="1"/>
    <col min="7426" max="7426" width="14.28515625" customWidth="1"/>
    <col min="7427" max="7427" width="11.7109375" customWidth="1"/>
    <col min="7428" max="7428" width="15.5703125" customWidth="1"/>
    <col min="7679" max="7679" width="4.42578125" customWidth="1"/>
    <col min="7680" max="7680" width="44.140625" customWidth="1"/>
    <col min="7681" max="7681" width="6" customWidth="1"/>
    <col min="7682" max="7682" width="14.28515625" customWidth="1"/>
    <col min="7683" max="7683" width="11.7109375" customWidth="1"/>
    <col min="7684" max="7684" width="15.5703125" customWidth="1"/>
    <col min="7935" max="7935" width="4.42578125" customWidth="1"/>
    <col min="7936" max="7936" width="44.140625" customWidth="1"/>
    <col min="7937" max="7937" width="6" customWidth="1"/>
    <col min="7938" max="7938" width="14.28515625" customWidth="1"/>
    <col min="7939" max="7939" width="11.7109375" customWidth="1"/>
    <col min="7940" max="7940" width="15.5703125" customWidth="1"/>
    <col min="8191" max="8191" width="4.42578125" customWidth="1"/>
    <col min="8192" max="8192" width="44.140625" customWidth="1"/>
    <col min="8193" max="8193" width="6" customWidth="1"/>
    <col min="8194" max="8194" width="14.28515625" customWidth="1"/>
    <col min="8195" max="8195" width="11.7109375" customWidth="1"/>
    <col min="8196" max="8196" width="15.5703125" customWidth="1"/>
    <col min="8447" max="8447" width="4.42578125" customWidth="1"/>
    <col min="8448" max="8448" width="44.140625" customWidth="1"/>
    <col min="8449" max="8449" width="6" customWidth="1"/>
    <col min="8450" max="8450" width="14.28515625" customWidth="1"/>
    <col min="8451" max="8451" width="11.7109375" customWidth="1"/>
    <col min="8452" max="8452" width="15.5703125" customWidth="1"/>
    <col min="8703" max="8703" width="4.42578125" customWidth="1"/>
    <col min="8704" max="8704" width="44.140625" customWidth="1"/>
    <col min="8705" max="8705" width="6" customWidth="1"/>
    <col min="8706" max="8706" width="14.28515625" customWidth="1"/>
    <col min="8707" max="8707" width="11.7109375" customWidth="1"/>
    <col min="8708" max="8708" width="15.5703125" customWidth="1"/>
    <col min="8959" max="8959" width="4.42578125" customWidth="1"/>
    <col min="8960" max="8960" width="44.140625" customWidth="1"/>
    <col min="8961" max="8961" width="6" customWidth="1"/>
    <col min="8962" max="8962" width="14.28515625" customWidth="1"/>
    <col min="8963" max="8963" width="11.7109375" customWidth="1"/>
    <col min="8964" max="8964" width="15.5703125" customWidth="1"/>
    <col min="9215" max="9215" width="4.42578125" customWidth="1"/>
    <col min="9216" max="9216" width="44.140625" customWidth="1"/>
    <col min="9217" max="9217" width="6" customWidth="1"/>
    <col min="9218" max="9218" width="14.28515625" customWidth="1"/>
    <col min="9219" max="9219" width="11.7109375" customWidth="1"/>
    <col min="9220" max="9220" width="15.5703125" customWidth="1"/>
    <col min="9471" max="9471" width="4.42578125" customWidth="1"/>
    <col min="9472" max="9472" width="44.140625" customWidth="1"/>
    <col min="9473" max="9473" width="6" customWidth="1"/>
    <col min="9474" max="9474" width="14.28515625" customWidth="1"/>
    <col min="9475" max="9475" width="11.7109375" customWidth="1"/>
    <col min="9476" max="9476" width="15.5703125" customWidth="1"/>
    <col min="9727" max="9727" width="4.42578125" customWidth="1"/>
    <col min="9728" max="9728" width="44.140625" customWidth="1"/>
    <col min="9729" max="9729" width="6" customWidth="1"/>
    <col min="9730" max="9730" width="14.28515625" customWidth="1"/>
    <col min="9731" max="9731" width="11.7109375" customWidth="1"/>
    <col min="9732" max="9732" width="15.5703125" customWidth="1"/>
    <col min="9983" max="9983" width="4.42578125" customWidth="1"/>
    <col min="9984" max="9984" width="44.140625" customWidth="1"/>
    <col min="9985" max="9985" width="6" customWidth="1"/>
    <col min="9986" max="9986" width="14.28515625" customWidth="1"/>
    <col min="9987" max="9987" width="11.7109375" customWidth="1"/>
    <col min="9988" max="9988" width="15.5703125" customWidth="1"/>
    <col min="10239" max="10239" width="4.42578125" customWidth="1"/>
    <col min="10240" max="10240" width="44.140625" customWidth="1"/>
    <col min="10241" max="10241" width="6" customWidth="1"/>
    <col min="10242" max="10242" width="14.28515625" customWidth="1"/>
    <col min="10243" max="10243" width="11.7109375" customWidth="1"/>
    <col min="10244" max="10244" width="15.5703125" customWidth="1"/>
    <col min="10495" max="10495" width="4.42578125" customWidth="1"/>
    <col min="10496" max="10496" width="44.140625" customWidth="1"/>
    <col min="10497" max="10497" width="6" customWidth="1"/>
    <col min="10498" max="10498" width="14.28515625" customWidth="1"/>
    <col min="10499" max="10499" width="11.7109375" customWidth="1"/>
    <col min="10500" max="10500" width="15.5703125" customWidth="1"/>
    <col min="10751" max="10751" width="4.42578125" customWidth="1"/>
    <col min="10752" max="10752" width="44.140625" customWidth="1"/>
    <col min="10753" max="10753" width="6" customWidth="1"/>
    <col min="10754" max="10754" width="14.28515625" customWidth="1"/>
    <col min="10755" max="10755" width="11.7109375" customWidth="1"/>
    <col min="10756" max="10756" width="15.5703125" customWidth="1"/>
    <col min="11007" max="11007" width="4.42578125" customWidth="1"/>
    <col min="11008" max="11008" width="44.140625" customWidth="1"/>
    <col min="11009" max="11009" width="6" customWidth="1"/>
    <col min="11010" max="11010" width="14.28515625" customWidth="1"/>
    <col min="11011" max="11011" width="11.7109375" customWidth="1"/>
    <col min="11012" max="11012" width="15.5703125" customWidth="1"/>
    <col min="11263" max="11263" width="4.42578125" customWidth="1"/>
    <col min="11264" max="11264" width="44.140625" customWidth="1"/>
    <col min="11265" max="11265" width="6" customWidth="1"/>
    <col min="11266" max="11266" width="14.28515625" customWidth="1"/>
    <col min="11267" max="11267" width="11.7109375" customWidth="1"/>
    <col min="11268" max="11268" width="15.5703125" customWidth="1"/>
    <col min="11519" max="11519" width="4.42578125" customWidth="1"/>
    <col min="11520" max="11520" width="44.140625" customWidth="1"/>
    <col min="11521" max="11521" width="6" customWidth="1"/>
    <col min="11522" max="11522" width="14.28515625" customWidth="1"/>
    <col min="11523" max="11523" width="11.7109375" customWidth="1"/>
    <col min="11524" max="11524" width="15.5703125" customWidth="1"/>
    <col min="11775" max="11775" width="4.42578125" customWidth="1"/>
    <col min="11776" max="11776" width="44.140625" customWidth="1"/>
    <col min="11777" max="11777" width="6" customWidth="1"/>
    <col min="11778" max="11778" width="14.28515625" customWidth="1"/>
    <col min="11779" max="11779" width="11.7109375" customWidth="1"/>
    <col min="11780" max="11780" width="15.5703125" customWidth="1"/>
    <col min="12031" max="12031" width="4.42578125" customWidth="1"/>
    <col min="12032" max="12032" width="44.140625" customWidth="1"/>
    <col min="12033" max="12033" width="6" customWidth="1"/>
    <col min="12034" max="12034" width="14.28515625" customWidth="1"/>
    <col min="12035" max="12035" width="11.7109375" customWidth="1"/>
    <col min="12036" max="12036" width="15.5703125" customWidth="1"/>
    <col min="12287" max="12287" width="4.42578125" customWidth="1"/>
    <col min="12288" max="12288" width="44.140625" customWidth="1"/>
    <col min="12289" max="12289" width="6" customWidth="1"/>
    <col min="12290" max="12290" width="14.28515625" customWidth="1"/>
    <col min="12291" max="12291" width="11.7109375" customWidth="1"/>
    <col min="12292" max="12292" width="15.5703125" customWidth="1"/>
    <col min="12543" max="12543" width="4.42578125" customWidth="1"/>
    <col min="12544" max="12544" width="44.140625" customWidth="1"/>
    <col min="12545" max="12545" width="6" customWidth="1"/>
    <col min="12546" max="12546" width="14.28515625" customWidth="1"/>
    <col min="12547" max="12547" width="11.7109375" customWidth="1"/>
    <col min="12548" max="12548" width="15.5703125" customWidth="1"/>
    <col min="12799" max="12799" width="4.42578125" customWidth="1"/>
    <col min="12800" max="12800" width="44.140625" customWidth="1"/>
    <col min="12801" max="12801" width="6" customWidth="1"/>
    <col min="12802" max="12802" width="14.28515625" customWidth="1"/>
    <col min="12803" max="12803" width="11.7109375" customWidth="1"/>
    <col min="12804" max="12804" width="15.5703125" customWidth="1"/>
    <col min="13055" max="13055" width="4.42578125" customWidth="1"/>
    <col min="13056" max="13056" width="44.140625" customWidth="1"/>
    <col min="13057" max="13057" width="6" customWidth="1"/>
    <col min="13058" max="13058" width="14.28515625" customWidth="1"/>
    <col min="13059" max="13059" width="11.7109375" customWidth="1"/>
    <col min="13060" max="13060" width="15.5703125" customWidth="1"/>
    <col min="13311" max="13311" width="4.42578125" customWidth="1"/>
    <col min="13312" max="13312" width="44.140625" customWidth="1"/>
    <col min="13313" max="13313" width="6" customWidth="1"/>
    <col min="13314" max="13314" width="14.28515625" customWidth="1"/>
    <col min="13315" max="13315" width="11.7109375" customWidth="1"/>
    <col min="13316" max="13316" width="15.5703125" customWidth="1"/>
    <col min="13567" max="13567" width="4.42578125" customWidth="1"/>
    <col min="13568" max="13568" width="44.140625" customWidth="1"/>
    <col min="13569" max="13569" width="6" customWidth="1"/>
    <col min="13570" max="13570" width="14.28515625" customWidth="1"/>
    <col min="13571" max="13571" width="11.7109375" customWidth="1"/>
    <col min="13572" max="13572" width="15.5703125" customWidth="1"/>
    <col min="13823" max="13823" width="4.42578125" customWidth="1"/>
    <col min="13824" max="13824" width="44.140625" customWidth="1"/>
    <col min="13825" max="13825" width="6" customWidth="1"/>
    <col min="13826" max="13826" width="14.28515625" customWidth="1"/>
    <col min="13827" max="13827" width="11.7109375" customWidth="1"/>
    <col min="13828" max="13828" width="15.5703125" customWidth="1"/>
    <col min="14079" max="14079" width="4.42578125" customWidth="1"/>
    <col min="14080" max="14080" width="44.140625" customWidth="1"/>
    <col min="14081" max="14081" width="6" customWidth="1"/>
    <col min="14082" max="14082" width="14.28515625" customWidth="1"/>
    <col min="14083" max="14083" width="11.7109375" customWidth="1"/>
    <col min="14084" max="14084" width="15.5703125" customWidth="1"/>
    <col min="14335" max="14335" width="4.42578125" customWidth="1"/>
    <col min="14336" max="14336" width="44.140625" customWidth="1"/>
    <col min="14337" max="14337" width="6" customWidth="1"/>
    <col min="14338" max="14338" width="14.28515625" customWidth="1"/>
    <col min="14339" max="14339" width="11.7109375" customWidth="1"/>
    <col min="14340" max="14340" width="15.5703125" customWidth="1"/>
    <col min="14591" max="14591" width="4.42578125" customWidth="1"/>
    <col min="14592" max="14592" width="44.140625" customWidth="1"/>
    <col min="14593" max="14593" width="6" customWidth="1"/>
    <col min="14594" max="14594" width="14.28515625" customWidth="1"/>
    <col min="14595" max="14595" width="11.7109375" customWidth="1"/>
    <col min="14596" max="14596" width="15.5703125" customWidth="1"/>
    <col min="14847" max="14847" width="4.42578125" customWidth="1"/>
    <col min="14848" max="14848" width="44.140625" customWidth="1"/>
    <col min="14849" max="14849" width="6" customWidth="1"/>
    <col min="14850" max="14850" width="14.28515625" customWidth="1"/>
    <col min="14851" max="14851" width="11.7109375" customWidth="1"/>
    <col min="14852" max="14852" width="15.5703125" customWidth="1"/>
    <col min="15103" max="15103" width="4.42578125" customWidth="1"/>
    <col min="15104" max="15104" width="44.140625" customWidth="1"/>
    <col min="15105" max="15105" width="6" customWidth="1"/>
    <col min="15106" max="15106" width="14.28515625" customWidth="1"/>
    <col min="15107" max="15107" width="11.7109375" customWidth="1"/>
    <col min="15108" max="15108" width="15.5703125" customWidth="1"/>
    <col min="15359" max="15359" width="4.42578125" customWidth="1"/>
    <col min="15360" max="15360" width="44.140625" customWidth="1"/>
    <col min="15361" max="15361" width="6" customWidth="1"/>
    <col min="15362" max="15362" width="14.28515625" customWidth="1"/>
    <col min="15363" max="15363" width="11.7109375" customWidth="1"/>
    <col min="15364" max="15364" width="15.5703125" customWidth="1"/>
    <col min="15615" max="15615" width="4.42578125" customWidth="1"/>
    <col min="15616" max="15616" width="44.140625" customWidth="1"/>
    <col min="15617" max="15617" width="6" customWidth="1"/>
    <col min="15618" max="15618" width="14.28515625" customWidth="1"/>
    <col min="15619" max="15619" width="11.7109375" customWidth="1"/>
    <col min="15620" max="15620" width="15.5703125" customWidth="1"/>
    <col min="15871" max="15871" width="4.42578125" customWidth="1"/>
    <col min="15872" max="15872" width="44.140625" customWidth="1"/>
    <col min="15873" max="15873" width="6" customWidth="1"/>
    <col min="15874" max="15874" width="14.28515625" customWidth="1"/>
    <col min="15875" max="15875" width="11.7109375" customWidth="1"/>
    <col min="15876" max="15876" width="15.5703125" customWidth="1"/>
    <col min="16127" max="16127" width="4.42578125" customWidth="1"/>
    <col min="16128" max="16128" width="44.140625" customWidth="1"/>
    <col min="16129" max="16129" width="6" customWidth="1"/>
    <col min="16130" max="16130" width="14.28515625" customWidth="1"/>
    <col min="16131" max="16131" width="11.7109375" customWidth="1"/>
    <col min="16132" max="16132" width="15.5703125" customWidth="1"/>
  </cols>
  <sheetData>
    <row r="1" spans="1:10" ht="15.75" x14ac:dyDescent="0.25">
      <c r="A1" s="1"/>
      <c r="B1" s="1"/>
      <c r="C1" s="1"/>
      <c r="D1" s="58"/>
      <c r="E1" s="1"/>
      <c r="F1" s="1"/>
      <c r="H1" s="1"/>
      <c r="I1" s="1"/>
      <c r="J1" s="1"/>
    </row>
    <row r="2" spans="1:10" ht="29.25" customHeight="1" x14ac:dyDescent="0.25">
      <c r="A2" s="80" t="s">
        <v>66</v>
      </c>
      <c r="B2" s="80"/>
      <c r="C2" s="80"/>
      <c r="D2" s="80"/>
      <c r="E2" s="80"/>
      <c r="F2" s="80"/>
      <c r="H2" s="70" t="s">
        <v>57</v>
      </c>
      <c r="I2" s="70"/>
      <c r="J2" s="70"/>
    </row>
    <row r="3" spans="1:10" ht="8.25" customHeight="1" x14ac:dyDescent="0.25">
      <c r="A3" s="45"/>
      <c r="B3" s="45"/>
      <c r="C3" s="45"/>
      <c r="D3" s="59"/>
      <c r="E3" s="45"/>
      <c r="F3" s="45"/>
      <c r="H3" s="57"/>
      <c r="I3" s="57"/>
      <c r="J3" s="57"/>
    </row>
    <row r="4" spans="1:10" ht="18" customHeight="1" x14ac:dyDescent="0.25">
      <c r="A4" s="79" t="s">
        <v>48</v>
      </c>
      <c r="B4" s="79"/>
      <c r="C4" s="79"/>
      <c r="D4" s="79"/>
      <c r="E4" s="79"/>
      <c r="F4" s="79"/>
    </row>
    <row r="5" spans="1:10" ht="15.75" thickBot="1" x14ac:dyDescent="0.3">
      <c r="B5" s="2"/>
    </row>
    <row r="6" spans="1:10" ht="15" customHeight="1" x14ac:dyDescent="0.25">
      <c r="A6" s="3" t="s">
        <v>0</v>
      </c>
      <c r="B6" s="71" t="s">
        <v>1</v>
      </c>
      <c r="C6" s="71" t="s">
        <v>2</v>
      </c>
      <c r="D6" s="73" t="s">
        <v>68</v>
      </c>
      <c r="E6" s="75" t="s">
        <v>59</v>
      </c>
      <c r="F6" s="77" t="s">
        <v>60</v>
      </c>
      <c r="H6" s="71" t="s">
        <v>58</v>
      </c>
      <c r="I6" s="75" t="s">
        <v>59</v>
      </c>
      <c r="J6" s="77" t="s">
        <v>60</v>
      </c>
    </row>
    <row r="7" spans="1:10" ht="50.25" customHeight="1" thickBot="1" x14ac:dyDescent="0.3">
      <c r="A7" s="4" t="s">
        <v>3</v>
      </c>
      <c r="B7" s="72"/>
      <c r="C7" s="72"/>
      <c r="D7" s="74"/>
      <c r="E7" s="76"/>
      <c r="F7" s="78"/>
      <c r="H7" s="72"/>
      <c r="I7" s="76"/>
      <c r="J7" s="78"/>
    </row>
    <row r="8" spans="1:10" x14ac:dyDescent="0.25">
      <c r="A8" s="9"/>
      <c r="B8" s="10" t="s">
        <v>5</v>
      </c>
      <c r="C8" s="7"/>
      <c r="D8" s="61"/>
      <c r="E8" s="12"/>
      <c r="F8" s="13"/>
      <c r="H8" s="11"/>
      <c r="I8" s="12"/>
      <c r="J8" s="47" t="e">
        <f>SUM(#REF!)</f>
        <v>#REF!</v>
      </c>
    </row>
    <row r="9" spans="1:10" ht="30" x14ac:dyDescent="0.25">
      <c r="A9" s="9">
        <v>1</v>
      </c>
      <c r="B9" s="6" t="s">
        <v>6</v>
      </c>
      <c r="C9" s="7" t="s">
        <v>4</v>
      </c>
      <c r="D9" s="61">
        <v>4793.6000000000004</v>
      </c>
      <c r="E9" s="14"/>
      <c r="F9" s="15">
        <f>D9*E9</f>
        <v>0</v>
      </c>
      <c r="H9" s="11">
        <v>7000</v>
      </c>
      <c r="I9" s="14">
        <f>J9/H9</f>
        <v>1838.066952857143</v>
      </c>
      <c r="J9" s="48">
        <v>12866468.67</v>
      </c>
    </row>
    <row r="10" spans="1:10" x14ac:dyDescent="0.25">
      <c r="A10" s="9">
        <v>2</v>
      </c>
      <c r="B10" s="16" t="s">
        <v>7</v>
      </c>
      <c r="C10" s="17" t="s">
        <v>4</v>
      </c>
      <c r="D10" s="62">
        <f>764.04+66.4</f>
        <v>830.43999999999994</v>
      </c>
      <c r="E10" s="14"/>
      <c r="F10" s="15">
        <f t="shared" ref="F10:F14" si="0">D10*E10</f>
        <v>0</v>
      </c>
      <c r="H10" s="18">
        <v>1000</v>
      </c>
      <c r="I10" s="14">
        <f t="shared" ref="I10:I23" si="1">J10/H10</f>
        <v>2024.60041</v>
      </c>
      <c r="J10" s="48">
        <v>2024600.41</v>
      </c>
    </row>
    <row r="11" spans="1:10" ht="30" x14ac:dyDescent="0.25">
      <c r="A11" s="9">
        <v>4</v>
      </c>
      <c r="B11" s="6" t="s">
        <v>9</v>
      </c>
      <c r="C11" s="21" t="s">
        <v>10</v>
      </c>
      <c r="D11" s="61">
        <v>2674.06</v>
      </c>
      <c r="E11" s="14"/>
      <c r="F11" s="15">
        <f t="shared" si="0"/>
        <v>0</v>
      </c>
      <c r="H11" s="11">
        <v>4000</v>
      </c>
      <c r="I11" s="14">
        <f t="shared" si="1"/>
        <v>1257.7812724999999</v>
      </c>
      <c r="J11" s="48">
        <v>5031125.09</v>
      </c>
    </row>
    <row r="12" spans="1:10" ht="30" x14ac:dyDescent="0.25">
      <c r="A12" s="9"/>
      <c r="B12" s="6" t="s">
        <v>77</v>
      </c>
      <c r="C12" s="7"/>
      <c r="D12" s="46"/>
      <c r="E12" s="14"/>
      <c r="F12" s="15"/>
    </row>
    <row r="13" spans="1:10" ht="18" customHeight="1" x14ac:dyDescent="0.25">
      <c r="A13" s="9">
        <v>6</v>
      </c>
      <c r="B13" s="6" t="s">
        <v>41</v>
      </c>
      <c r="C13" s="7" t="s">
        <v>4</v>
      </c>
      <c r="D13" s="46">
        <v>213.8</v>
      </c>
      <c r="E13" s="14"/>
      <c r="F13" s="15">
        <f t="shared" si="0"/>
        <v>0</v>
      </c>
    </row>
    <row r="14" spans="1:10" ht="18" customHeight="1" x14ac:dyDescent="0.25">
      <c r="A14" s="9"/>
      <c r="B14" s="6" t="s">
        <v>42</v>
      </c>
      <c r="C14" s="7" t="s">
        <v>4</v>
      </c>
      <c r="D14" s="46">
        <v>866.53</v>
      </c>
      <c r="E14" s="14"/>
      <c r="F14" s="15">
        <f t="shared" si="0"/>
        <v>0</v>
      </c>
    </row>
    <row r="15" spans="1:10" ht="30" x14ac:dyDescent="0.25">
      <c r="A15" s="9"/>
      <c r="B15" s="6" t="s">
        <v>56</v>
      </c>
      <c r="C15" s="7" t="s">
        <v>13</v>
      </c>
      <c r="D15" s="64">
        <v>42.823</v>
      </c>
      <c r="E15" s="14"/>
      <c r="F15" s="15">
        <f>D15*E15</f>
        <v>0</v>
      </c>
    </row>
    <row r="16" spans="1:10" s="53" customFormat="1" ht="30" hidden="1" x14ac:dyDescent="0.25">
      <c r="A16" s="49"/>
      <c r="B16" s="50" t="s">
        <v>61</v>
      </c>
      <c r="C16" s="51" t="s">
        <v>4</v>
      </c>
      <c r="D16" s="54"/>
      <c r="E16" s="52"/>
      <c r="F16" s="15">
        <f t="shared" ref="F16:F26" si="2">D16*E16</f>
        <v>0</v>
      </c>
      <c r="H16" s="54">
        <f>9.8+4.9+7.7+16.9+6.22+2.5+4.46+2.83+72+21</f>
        <v>148.31</v>
      </c>
      <c r="I16" s="52"/>
      <c r="J16" s="48"/>
    </row>
    <row r="17" spans="1:10" s="53" customFormat="1" ht="30" hidden="1" x14ac:dyDescent="0.25">
      <c r="A17" s="49"/>
      <c r="B17" s="50" t="s">
        <v>62</v>
      </c>
      <c r="C17" s="51" t="s">
        <v>4</v>
      </c>
      <c r="D17" s="54"/>
      <c r="E17" s="52"/>
      <c r="F17" s="15">
        <f t="shared" si="2"/>
        <v>0</v>
      </c>
      <c r="H17" s="54">
        <f>17.1+22.5+480+90</f>
        <v>609.6</v>
      </c>
      <c r="I17" s="52"/>
      <c r="J17" s="48"/>
    </row>
    <row r="18" spans="1:10" s="53" customFormat="1" ht="30" hidden="1" x14ac:dyDescent="0.25">
      <c r="A18" s="49"/>
      <c r="B18" s="50" t="s">
        <v>63</v>
      </c>
      <c r="C18" s="51" t="s">
        <v>4</v>
      </c>
      <c r="D18" s="54"/>
      <c r="E18" s="52"/>
      <c r="F18" s="15">
        <f t="shared" si="2"/>
        <v>0</v>
      </c>
      <c r="H18" s="54">
        <f>56.02+25+39.2+21.5+10.8+26.7+6.54</f>
        <v>185.76000000000002</v>
      </c>
      <c r="I18" s="52"/>
      <c r="J18" s="48"/>
    </row>
    <row r="19" spans="1:10" s="53" customFormat="1" hidden="1" x14ac:dyDescent="0.25">
      <c r="A19" s="49"/>
      <c r="B19" s="50" t="s">
        <v>64</v>
      </c>
      <c r="C19" s="51" t="s">
        <v>65</v>
      </c>
      <c r="D19" s="54"/>
      <c r="E19" s="52"/>
      <c r="F19" s="15">
        <f t="shared" si="2"/>
        <v>0</v>
      </c>
      <c r="H19" s="55">
        <f>2.14599+0.79733+1.34887+2.3729+0.60297+0.42326+0.920592+0.18531+4.336+9.4746+4.6892</f>
        <v>27.297021999999998</v>
      </c>
      <c r="I19" s="52"/>
      <c r="J19" s="48"/>
    </row>
    <row r="20" spans="1:10" x14ac:dyDescent="0.25">
      <c r="A20" s="9">
        <v>9</v>
      </c>
      <c r="B20" s="6" t="s">
        <v>11</v>
      </c>
      <c r="C20" s="7" t="s">
        <v>10</v>
      </c>
      <c r="D20" s="46">
        <v>664.6</v>
      </c>
      <c r="E20" s="14"/>
      <c r="F20" s="15">
        <f t="shared" si="2"/>
        <v>0</v>
      </c>
      <c r="H20" s="8">
        <v>500</v>
      </c>
      <c r="I20" s="14">
        <f t="shared" si="1"/>
        <v>249.35067999999998</v>
      </c>
      <c r="J20" s="15">
        <v>124675.34</v>
      </c>
    </row>
    <row r="21" spans="1:10" ht="30" x14ac:dyDescent="0.25">
      <c r="A21" s="9"/>
      <c r="B21" s="6" t="s">
        <v>79</v>
      </c>
      <c r="C21" s="7" t="s">
        <v>10</v>
      </c>
      <c r="D21" s="46">
        <v>384.4</v>
      </c>
      <c r="E21" s="81"/>
      <c r="F21" s="15">
        <f t="shared" si="2"/>
        <v>0</v>
      </c>
      <c r="H21" s="8"/>
      <c r="I21" s="14"/>
      <c r="J21" s="15"/>
    </row>
    <row r="22" spans="1:10" ht="30" x14ac:dyDescent="0.25">
      <c r="A22" s="9"/>
      <c r="B22" s="6" t="s">
        <v>80</v>
      </c>
      <c r="C22" s="7" t="s">
        <v>78</v>
      </c>
      <c r="D22" s="46">
        <v>486.6</v>
      </c>
      <c r="E22" s="81"/>
      <c r="F22" s="15"/>
      <c r="H22" s="8"/>
      <c r="I22" s="14"/>
      <c r="J22" s="15"/>
    </row>
    <row r="23" spans="1:10" ht="30" x14ac:dyDescent="0.25">
      <c r="A23" s="9">
        <v>10</v>
      </c>
      <c r="B23" s="6" t="s">
        <v>12</v>
      </c>
      <c r="C23" s="7" t="s">
        <v>13</v>
      </c>
      <c r="D23" s="64">
        <v>0.37</v>
      </c>
      <c r="E23" s="14"/>
      <c r="F23" s="15">
        <f t="shared" si="2"/>
        <v>0</v>
      </c>
      <c r="H23" s="8">
        <v>5</v>
      </c>
      <c r="I23" s="14">
        <f t="shared" si="1"/>
        <v>159678.226</v>
      </c>
      <c r="J23" s="15">
        <v>798391.13</v>
      </c>
    </row>
    <row r="24" spans="1:10" ht="29.25" customHeight="1" x14ac:dyDescent="0.25">
      <c r="A24" s="9"/>
      <c r="B24" s="6" t="s">
        <v>44</v>
      </c>
      <c r="C24" s="7" t="s">
        <v>4</v>
      </c>
      <c r="D24" s="46">
        <v>301.2</v>
      </c>
      <c r="E24" s="14"/>
      <c r="F24" s="15">
        <f t="shared" si="2"/>
        <v>0</v>
      </c>
    </row>
    <row r="25" spans="1:10" ht="29.25" customHeight="1" x14ac:dyDescent="0.25">
      <c r="A25" s="19">
        <v>11</v>
      </c>
      <c r="B25" s="6" t="s">
        <v>45</v>
      </c>
      <c r="C25" s="7" t="s">
        <v>4</v>
      </c>
      <c r="D25" s="46">
        <v>1038.5</v>
      </c>
      <c r="E25" s="14"/>
      <c r="F25" s="15">
        <f t="shared" si="2"/>
        <v>0</v>
      </c>
    </row>
    <row r="26" spans="1:10" x14ac:dyDescent="0.25">
      <c r="A26" s="9">
        <v>12</v>
      </c>
      <c r="B26" s="6" t="s">
        <v>14</v>
      </c>
      <c r="C26" s="7" t="s">
        <v>13</v>
      </c>
      <c r="D26" s="64">
        <v>24.27</v>
      </c>
      <c r="E26" s="14"/>
      <c r="F26" s="15">
        <f t="shared" si="2"/>
        <v>0</v>
      </c>
    </row>
    <row r="27" spans="1:10" x14ac:dyDescent="0.25">
      <c r="A27" s="9"/>
      <c r="B27" s="6"/>
      <c r="C27" s="7"/>
      <c r="D27" s="46"/>
      <c r="E27" s="14"/>
      <c r="F27" s="13">
        <f>SUM(F9:F26)</f>
        <v>0</v>
      </c>
      <c r="H27" s="8"/>
      <c r="I27" s="14"/>
      <c r="J27" s="13">
        <f>SUM(J9:J26)</f>
        <v>20845260.640000001</v>
      </c>
    </row>
    <row r="28" spans="1:10" ht="30" x14ac:dyDescent="0.25">
      <c r="A28" s="9">
        <v>13</v>
      </c>
      <c r="B28" s="6" t="s">
        <v>15</v>
      </c>
      <c r="C28" s="7"/>
      <c r="D28" s="46"/>
      <c r="E28" s="14"/>
      <c r="F28" s="15"/>
      <c r="H28" s="8"/>
      <c r="I28" s="14"/>
      <c r="J28" s="15"/>
    </row>
    <row r="29" spans="1:10" x14ac:dyDescent="0.25">
      <c r="A29" s="9">
        <v>14</v>
      </c>
      <c r="B29" s="22" t="s">
        <v>16</v>
      </c>
      <c r="C29" s="7" t="s">
        <v>17</v>
      </c>
      <c r="D29" s="46">
        <v>44</v>
      </c>
      <c r="E29" s="14"/>
      <c r="F29" s="15">
        <f>D29*E29</f>
        <v>0</v>
      </c>
      <c r="H29" s="8">
        <v>100</v>
      </c>
      <c r="I29" s="14">
        <f t="shared" ref="I29:I31" si="3">J29/H29</f>
        <v>3324.6950999999999</v>
      </c>
      <c r="J29" s="15">
        <v>332469.51</v>
      </c>
    </row>
    <row r="30" spans="1:10" x14ac:dyDescent="0.25">
      <c r="A30" s="19">
        <v>15</v>
      </c>
      <c r="B30" s="22" t="s">
        <v>18</v>
      </c>
      <c r="C30" s="7" t="s">
        <v>17</v>
      </c>
      <c r="D30" s="46">
        <v>72</v>
      </c>
      <c r="E30" s="14"/>
      <c r="F30" s="15">
        <f t="shared" ref="F30:F31" si="4">D30*E30</f>
        <v>0</v>
      </c>
      <c r="H30" s="8">
        <v>200</v>
      </c>
      <c r="I30" s="14">
        <f t="shared" si="3"/>
        <v>2654.76235</v>
      </c>
      <c r="J30" s="15">
        <v>530952.47</v>
      </c>
    </row>
    <row r="31" spans="1:10" x14ac:dyDescent="0.25">
      <c r="A31" s="9">
        <v>16</v>
      </c>
      <c r="B31" s="22" t="s">
        <v>19</v>
      </c>
      <c r="C31" s="7" t="s">
        <v>17</v>
      </c>
      <c r="D31" s="46">
        <v>86</v>
      </c>
      <c r="E31" s="14"/>
      <c r="F31" s="15">
        <f t="shared" si="4"/>
        <v>0</v>
      </c>
      <c r="H31" s="8">
        <v>100</v>
      </c>
      <c r="I31" s="14">
        <f t="shared" si="3"/>
        <v>9444.0990999999995</v>
      </c>
      <c r="J31" s="15">
        <v>944409.91</v>
      </c>
    </row>
    <row r="32" spans="1:10" x14ac:dyDescent="0.25">
      <c r="A32" s="9"/>
      <c r="B32" s="6"/>
      <c r="C32" s="7"/>
      <c r="D32" s="46"/>
      <c r="E32" s="23"/>
      <c r="F32" s="65">
        <f>SUM(F29:F31)</f>
        <v>0</v>
      </c>
      <c r="H32" s="8"/>
      <c r="I32" s="23"/>
      <c r="J32" s="13">
        <f>SUM(J29:J31)</f>
        <v>1807831.8900000001</v>
      </c>
    </row>
    <row r="33" spans="1:10" x14ac:dyDescent="0.25">
      <c r="A33" s="5"/>
      <c r="B33" s="24" t="s">
        <v>20</v>
      </c>
      <c r="C33" s="7"/>
      <c r="D33" s="63"/>
      <c r="E33" s="26"/>
      <c r="F33" s="66">
        <f>F32+F27+F8</f>
        <v>0</v>
      </c>
      <c r="H33" s="25"/>
      <c r="I33" s="26"/>
      <c r="J33" s="27" t="e">
        <f>J32+J27+J8</f>
        <v>#REF!</v>
      </c>
    </row>
    <row r="35" spans="1:10" ht="30" customHeight="1" x14ac:dyDescent="0.25">
      <c r="B35" s="69" t="s">
        <v>21</v>
      </c>
      <c r="C35" s="69"/>
      <c r="D35" s="69"/>
      <c r="E35" s="69"/>
      <c r="F35" s="69"/>
      <c r="H35" s="56"/>
      <c r="I35" s="56"/>
      <c r="J35" s="56"/>
    </row>
  </sheetData>
  <mergeCells count="12">
    <mergeCell ref="H2:J2"/>
    <mergeCell ref="H6:H7"/>
    <mergeCell ref="I6:I7"/>
    <mergeCell ref="J6:J7"/>
    <mergeCell ref="B35:F35"/>
    <mergeCell ref="A2:F2"/>
    <mergeCell ref="A4:F4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4" workbookViewId="0">
      <selection activeCell="B34" sqref="B34"/>
    </sheetView>
  </sheetViews>
  <sheetFormatPr defaultRowHeight="15" x14ac:dyDescent="0.25"/>
  <cols>
    <col min="1" max="1" width="4.42578125" customWidth="1"/>
    <col min="2" max="2" width="40.42578125" customWidth="1"/>
    <col min="3" max="3" width="6" customWidth="1"/>
    <col min="4" max="4" width="9.7109375" style="60" customWidth="1"/>
    <col min="5" max="5" width="11.7109375" customWidth="1"/>
    <col min="6" max="6" width="15.5703125" customWidth="1"/>
    <col min="7" max="7" width="5.140625" customWidth="1"/>
    <col min="8" max="8" width="9.7109375" hidden="1" customWidth="1"/>
    <col min="9" max="9" width="11.7109375" hidden="1" customWidth="1"/>
    <col min="10" max="10" width="15.5703125" hidden="1" customWidth="1"/>
    <col min="255" max="255" width="4.42578125" customWidth="1"/>
    <col min="256" max="256" width="44.140625" customWidth="1"/>
    <col min="257" max="257" width="6" customWidth="1"/>
    <col min="258" max="258" width="14.28515625" customWidth="1"/>
    <col min="259" max="259" width="11.7109375" customWidth="1"/>
    <col min="260" max="260" width="15.5703125" customWidth="1"/>
    <col min="511" max="511" width="4.42578125" customWidth="1"/>
    <col min="512" max="512" width="44.140625" customWidth="1"/>
    <col min="513" max="513" width="6" customWidth="1"/>
    <col min="514" max="514" width="14.28515625" customWidth="1"/>
    <col min="515" max="515" width="11.7109375" customWidth="1"/>
    <col min="516" max="516" width="15.5703125" customWidth="1"/>
    <col min="767" max="767" width="4.42578125" customWidth="1"/>
    <col min="768" max="768" width="44.140625" customWidth="1"/>
    <col min="769" max="769" width="6" customWidth="1"/>
    <col min="770" max="770" width="14.28515625" customWidth="1"/>
    <col min="771" max="771" width="11.7109375" customWidth="1"/>
    <col min="772" max="772" width="15.5703125" customWidth="1"/>
    <col min="1023" max="1023" width="4.42578125" customWidth="1"/>
    <col min="1024" max="1024" width="44.140625" customWidth="1"/>
    <col min="1025" max="1025" width="6" customWidth="1"/>
    <col min="1026" max="1026" width="14.28515625" customWidth="1"/>
    <col min="1027" max="1027" width="11.7109375" customWidth="1"/>
    <col min="1028" max="1028" width="15.5703125" customWidth="1"/>
    <col min="1279" max="1279" width="4.42578125" customWidth="1"/>
    <col min="1280" max="1280" width="44.140625" customWidth="1"/>
    <col min="1281" max="1281" width="6" customWidth="1"/>
    <col min="1282" max="1282" width="14.28515625" customWidth="1"/>
    <col min="1283" max="1283" width="11.7109375" customWidth="1"/>
    <col min="1284" max="1284" width="15.5703125" customWidth="1"/>
    <col min="1535" max="1535" width="4.42578125" customWidth="1"/>
    <col min="1536" max="1536" width="44.140625" customWidth="1"/>
    <col min="1537" max="1537" width="6" customWidth="1"/>
    <col min="1538" max="1538" width="14.28515625" customWidth="1"/>
    <col min="1539" max="1539" width="11.7109375" customWidth="1"/>
    <col min="1540" max="1540" width="15.5703125" customWidth="1"/>
    <col min="1791" max="1791" width="4.42578125" customWidth="1"/>
    <col min="1792" max="1792" width="44.140625" customWidth="1"/>
    <col min="1793" max="1793" width="6" customWidth="1"/>
    <col min="1794" max="1794" width="14.28515625" customWidth="1"/>
    <col min="1795" max="1795" width="11.7109375" customWidth="1"/>
    <col min="1796" max="1796" width="15.5703125" customWidth="1"/>
    <col min="2047" max="2047" width="4.42578125" customWidth="1"/>
    <col min="2048" max="2048" width="44.140625" customWidth="1"/>
    <col min="2049" max="2049" width="6" customWidth="1"/>
    <col min="2050" max="2050" width="14.28515625" customWidth="1"/>
    <col min="2051" max="2051" width="11.7109375" customWidth="1"/>
    <col min="2052" max="2052" width="15.5703125" customWidth="1"/>
    <col min="2303" max="2303" width="4.42578125" customWidth="1"/>
    <col min="2304" max="2304" width="44.140625" customWidth="1"/>
    <col min="2305" max="2305" width="6" customWidth="1"/>
    <col min="2306" max="2306" width="14.28515625" customWidth="1"/>
    <col min="2307" max="2307" width="11.7109375" customWidth="1"/>
    <col min="2308" max="2308" width="15.5703125" customWidth="1"/>
    <col min="2559" max="2559" width="4.42578125" customWidth="1"/>
    <col min="2560" max="2560" width="44.140625" customWidth="1"/>
    <col min="2561" max="2561" width="6" customWidth="1"/>
    <col min="2562" max="2562" width="14.28515625" customWidth="1"/>
    <col min="2563" max="2563" width="11.7109375" customWidth="1"/>
    <col min="2564" max="2564" width="15.5703125" customWidth="1"/>
    <col min="2815" max="2815" width="4.42578125" customWidth="1"/>
    <col min="2816" max="2816" width="44.140625" customWidth="1"/>
    <col min="2817" max="2817" width="6" customWidth="1"/>
    <col min="2818" max="2818" width="14.28515625" customWidth="1"/>
    <col min="2819" max="2819" width="11.7109375" customWidth="1"/>
    <col min="2820" max="2820" width="15.5703125" customWidth="1"/>
    <col min="3071" max="3071" width="4.42578125" customWidth="1"/>
    <col min="3072" max="3072" width="44.140625" customWidth="1"/>
    <col min="3073" max="3073" width="6" customWidth="1"/>
    <col min="3074" max="3074" width="14.28515625" customWidth="1"/>
    <col min="3075" max="3075" width="11.7109375" customWidth="1"/>
    <col min="3076" max="3076" width="15.5703125" customWidth="1"/>
    <col min="3327" max="3327" width="4.42578125" customWidth="1"/>
    <col min="3328" max="3328" width="44.140625" customWidth="1"/>
    <col min="3329" max="3329" width="6" customWidth="1"/>
    <col min="3330" max="3330" width="14.28515625" customWidth="1"/>
    <col min="3331" max="3331" width="11.7109375" customWidth="1"/>
    <col min="3332" max="3332" width="15.5703125" customWidth="1"/>
    <col min="3583" max="3583" width="4.42578125" customWidth="1"/>
    <col min="3584" max="3584" width="44.140625" customWidth="1"/>
    <col min="3585" max="3585" width="6" customWidth="1"/>
    <col min="3586" max="3586" width="14.28515625" customWidth="1"/>
    <col min="3587" max="3587" width="11.7109375" customWidth="1"/>
    <col min="3588" max="3588" width="15.5703125" customWidth="1"/>
    <col min="3839" max="3839" width="4.42578125" customWidth="1"/>
    <col min="3840" max="3840" width="44.140625" customWidth="1"/>
    <col min="3841" max="3841" width="6" customWidth="1"/>
    <col min="3842" max="3842" width="14.28515625" customWidth="1"/>
    <col min="3843" max="3843" width="11.7109375" customWidth="1"/>
    <col min="3844" max="3844" width="15.5703125" customWidth="1"/>
    <col min="4095" max="4095" width="4.42578125" customWidth="1"/>
    <col min="4096" max="4096" width="44.140625" customWidth="1"/>
    <col min="4097" max="4097" width="6" customWidth="1"/>
    <col min="4098" max="4098" width="14.28515625" customWidth="1"/>
    <col min="4099" max="4099" width="11.7109375" customWidth="1"/>
    <col min="4100" max="4100" width="15.5703125" customWidth="1"/>
    <col min="4351" max="4351" width="4.42578125" customWidth="1"/>
    <col min="4352" max="4352" width="44.140625" customWidth="1"/>
    <col min="4353" max="4353" width="6" customWidth="1"/>
    <col min="4354" max="4354" width="14.28515625" customWidth="1"/>
    <col min="4355" max="4355" width="11.7109375" customWidth="1"/>
    <col min="4356" max="4356" width="15.5703125" customWidth="1"/>
    <col min="4607" max="4607" width="4.42578125" customWidth="1"/>
    <col min="4608" max="4608" width="44.140625" customWidth="1"/>
    <col min="4609" max="4609" width="6" customWidth="1"/>
    <col min="4610" max="4610" width="14.28515625" customWidth="1"/>
    <col min="4611" max="4611" width="11.7109375" customWidth="1"/>
    <col min="4612" max="4612" width="15.5703125" customWidth="1"/>
    <col min="4863" max="4863" width="4.42578125" customWidth="1"/>
    <col min="4864" max="4864" width="44.140625" customWidth="1"/>
    <col min="4865" max="4865" width="6" customWidth="1"/>
    <col min="4866" max="4866" width="14.28515625" customWidth="1"/>
    <col min="4867" max="4867" width="11.7109375" customWidth="1"/>
    <col min="4868" max="4868" width="15.5703125" customWidth="1"/>
    <col min="5119" max="5119" width="4.42578125" customWidth="1"/>
    <col min="5120" max="5120" width="44.140625" customWidth="1"/>
    <col min="5121" max="5121" width="6" customWidth="1"/>
    <col min="5122" max="5122" width="14.28515625" customWidth="1"/>
    <col min="5123" max="5123" width="11.7109375" customWidth="1"/>
    <col min="5124" max="5124" width="15.5703125" customWidth="1"/>
    <col min="5375" max="5375" width="4.42578125" customWidth="1"/>
    <col min="5376" max="5376" width="44.140625" customWidth="1"/>
    <col min="5377" max="5377" width="6" customWidth="1"/>
    <col min="5378" max="5378" width="14.28515625" customWidth="1"/>
    <col min="5379" max="5379" width="11.7109375" customWidth="1"/>
    <col min="5380" max="5380" width="15.5703125" customWidth="1"/>
    <col min="5631" max="5631" width="4.42578125" customWidth="1"/>
    <col min="5632" max="5632" width="44.140625" customWidth="1"/>
    <col min="5633" max="5633" width="6" customWidth="1"/>
    <col min="5634" max="5634" width="14.28515625" customWidth="1"/>
    <col min="5635" max="5635" width="11.7109375" customWidth="1"/>
    <col min="5636" max="5636" width="15.5703125" customWidth="1"/>
    <col min="5887" max="5887" width="4.42578125" customWidth="1"/>
    <col min="5888" max="5888" width="44.140625" customWidth="1"/>
    <col min="5889" max="5889" width="6" customWidth="1"/>
    <col min="5890" max="5890" width="14.28515625" customWidth="1"/>
    <col min="5891" max="5891" width="11.7109375" customWidth="1"/>
    <col min="5892" max="5892" width="15.5703125" customWidth="1"/>
    <col min="6143" max="6143" width="4.42578125" customWidth="1"/>
    <col min="6144" max="6144" width="44.140625" customWidth="1"/>
    <col min="6145" max="6145" width="6" customWidth="1"/>
    <col min="6146" max="6146" width="14.28515625" customWidth="1"/>
    <col min="6147" max="6147" width="11.7109375" customWidth="1"/>
    <col min="6148" max="6148" width="15.5703125" customWidth="1"/>
    <col min="6399" max="6399" width="4.42578125" customWidth="1"/>
    <col min="6400" max="6400" width="44.140625" customWidth="1"/>
    <col min="6401" max="6401" width="6" customWidth="1"/>
    <col min="6402" max="6402" width="14.28515625" customWidth="1"/>
    <col min="6403" max="6403" width="11.7109375" customWidth="1"/>
    <col min="6404" max="6404" width="15.5703125" customWidth="1"/>
    <col min="6655" max="6655" width="4.42578125" customWidth="1"/>
    <col min="6656" max="6656" width="44.140625" customWidth="1"/>
    <col min="6657" max="6657" width="6" customWidth="1"/>
    <col min="6658" max="6658" width="14.28515625" customWidth="1"/>
    <col min="6659" max="6659" width="11.7109375" customWidth="1"/>
    <col min="6660" max="6660" width="15.5703125" customWidth="1"/>
    <col min="6911" max="6911" width="4.42578125" customWidth="1"/>
    <col min="6912" max="6912" width="44.140625" customWidth="1"/>
    <col min="6913" max="6913" width="6" customWidth="1"/>
    <col min="6914" max="6914" width="14.28515625" customWidth="1"/>
    <col min="6915" max="6915" width="11.7109375" customWidth="1"/>
    <col min="6916" max="6916" width="15.5703125" customWidth="1"/>
    <col min="7167" max="7167" width="4.42578125" customWidth="1"/>
    <col min="7168" max="7168" width="44.140625" customWidth="1"/>
    <col min="7169" max="7169" width="6" customWidth="1"/>
    <col min="7170" max="7170" width="14.28515625" customWidth="1"/>
    <col min="7171" max="7171" width="11.7109375" customWidth="1"/>
    <col min="7172" max="7172" width="15.5703125" customWidth="1"/>
    <col min="7423" max="7423" width="4.42578125" customWidth="1"/>
    <col min="7424" max="7424" width="44.140625" customWidth="1"/>
    <col min="7425" max="7425" width="6" customWidth="1"/>
    <col min="7426" max="7426" width="14.28515625" customWidth="1"/>
    <col min="7427" max="7427" width="11.7109375" customWidth="1"/>
    <col min="7428" max="7428" width="15.5703125" customWidth="1"/>
    <col min="7679" max="7679" width="4.42578125" customWidth="1"/>
    <col min="7680" max="7680" width="44.140625" customWidth="1"/>
    <col min="7681" max="7681" width="6" customWidth="1"/>
    <col min="7682" max="7682" width="14.28515625" customWidth="1"/>
    <col min="7683" max="7683" width="11.7109375" customWidth="1"/>
    <col min="7684" max="7684" width="15.5703125" customWidth="1"/>
    <col min="7935" max="7935" width="4.42578125" customWidth="1"/>
    <col min="7936" max="7936" width="44.140625" customWidth="1"/>
    <col min="7937" max="7937" width="6" customWidth="1"/>
    <col min="7938" max="7938" width="14.28515625" customWidth="1"/>
    <col min="7939" max="7939" width="11.7109375" customWidth="1"/>
    <col min="7940" max="7940" width="15.5703125" customWidth="1"/>
    <col min="8191" max="8191" width="4.42578125" customWidth="1"/>
    <col min="8192" max="8192" width="44.140625" customWidth="1"/>
    <col min="8193" max="8193" width="6" customWidth="1"/>
    <col min="8194" max="8194" width="14.28515625" customWidth="1"/>
    <col min="8195" max="8195" width="11.7109375" customWidth="1"/>
    <col min="8196" max="8196" width="15.5703125" customWidth="1"/>
    <col min="8447" max="8447" width="4.42578125" customWidth="1"/>
    <col min="8448" max="8448" width="44.140625" customWidth="1"/>
    <col min="8449" max="8449" width="6" customWidth="1"/>
    <col min="8450" max="8450" width="14.28515625" customWidth="1"/>
    <col min="8451" max="8451" width="11.7109375" customWidth="1"/>
    <col min="8452" max="8452" width="15.5703125" customWidth="1"/>
    <col min="8703" max="8703" width="4.42578125" customWidth="1"/>
    <col min="8704" max="8704" width="44.140625" customWidth="1"/>
    <col min="8705" max="8705" width="6" customWidth="1"/>
    <col min="8706" max="8706" width="14.28515625" customWidth="1"/>
    <col min="8707" max="8707" width="11.7109375" customWidth="1"/>
    <col min="8708" max="8708" width="15.5703125" customWidth="1"/>
    <col min="8959" max="8959" width="4.42578125" customWidth="1"/>
    <col min="8960" max="8960" width="44.140625" customWidth="1"/>
    <col min="8961" max="8961" width="6" customWidth="1"/>
    <col min="8962" max="8962" width="14.28515625" customWidth="1"/>
    <col min="8963" max="8963" width="11.7109375" customWidth="1"/>
    <col min="8964" max="8964" width="15.5703125" customWidth="1"/>
    <col min="9215" max="9215" width="4.42578125" customWidth="1"/>
    <col min="9216" max="9216" width="44.140625" customWidth="1"/>
    <col min="9217" max="9217" width="6" customWidth="1"/>
    <col min="9218" max="9218" width="14.28515625" customWidth="1"/>
    <col min="9219" max="9219" width="11.7109375" customWidth="1"/>
    <col min="9220" max="9220" width="15.5703125" customWidth="1"/>
    <col min="9471" max="9471" width="4.42578125" customWidth="1"/>
    <col min="9472" max="9472" width="44.140625" customWidth="1"/>
    <col min="9473" max="9473" width="6" customWidth="1"/>
    <col min="9474" max="9474" width="14.28515625" customWidth="1"/>
    <col min="9475" max="9475" width="11.7109375" customWidth="1"/>
    <col min="9476" max="9476" width="15.5703125" customWidth="1"/>
    <col min="9727" max="9727" width="4.42578125" customWidth="1"/>
    <col min="9728" max="9728" width="44.140625" customWidth="1"/>
    <col min="9729" max="9729" width="6" customWidth="1"/>
    <col min="9730" max="9730" width="14.28515625" customWidth="1"/>
    <col min="9731" max="9731" width="11.7109375" customWidth="1"/>
    <col min="9732" max="9732" width="15.5703125" customWidth="1"/>
    <col min="9983" max="9983" width="4.42578125" customWidth="1"/>
    <col min="9984" max="9984" width="44.140625" customWidth="1"/>
    <col min="9985" max="9985" width="6" customWidth="1"/>
    <col min="9986" max="9986" width="14.28515625" customWidth="1"/>
    <col min="9987" max="9987" width="11.7109375" customWidth="1"/>
    <col min="9988" max="9988" width="15.5703125" customWidth="1"/>
    <col min="10239" max="10239" width="4.42578125" customWidth="1"/>
    <col min="10240" max="10240" width="44.140625" customWidth="1"/>
    <col min="10241" max="10241" width="6" customWidth="1"/>
    <col min="10242" max="10242" width="14.28515625" customWidth="1"/>
    <col min="10243" max="10243" width="11.7109375" customWidth="1"/>
    <col min="10244" max="10244" width="15.5703125" customWidth="1"/>
    <col min="10495" max="10495" width="4.42578125" customWidth="1"/>
    <col min="10496" max="10496" width="44.140625" customWidth="1"/>
    <col min="10497" max="10497" width="6" customWidth="1"/>
    <col min="10498" max="10498" width="14.28515625" customWidth="1"/>
    <col min="10499" max="10499" width="11.7109375" customWidth="1"/>
    <col min="10500" max="10500" width="15.5703125" customWidth="1"/>
    <col min="10751" max="10751" width="4.42578125" customWidth="1"/>
    <col min="10752" max="10752" width="44.140625" customWidth="1"/>
    <col min="10753" max="10753" width="6" customWidth="1"/>
    <col min="10754" max="10754" width="14.28515625" customWidth="1"/>
    <col min="10755" max="10755" width="11.7109375" customWidth="1"/>
    <col min="10756" max="10756" width="15.5703125" customWidth="1"/>
    <col min="11007" max="11007" width="4.42578125" customWidth="1"/>
    <col min="11008" max="11008" width="44.140625" customWidth="1"/>
    <col min="11009" max="11009" width="6" customWidth="1"/>
    <col min="11010" max="11010" width="14.28515625" customWidth="1"/>
    <col min="11011" max="11011" width="11.7109375" customWidth="1"/>
    <col min="11012" max="11012" width="15.5703125" customWidth="1"/>
    <col min="11263" max="11263" width="4.42578125" customWidth="1"/>
    <col min="11264" max="11264" width="44.140625" customWidth="1"/>
    <col min="11265" max="11265" width="6" customWidth="1"/>
    <col min="11266" max="11266" width="14.28515625" customWidth="1"/>
    <col min="11267" max="11267" width="11.7109375" customWidth="1"/>
    <col min="11268" max="11268" width="15.5703125" customWidth="1"/>
    <col min="11519" max="11519" width="4.42578125" customWidth="1"/>
    <col min="11520" max="11520" width="44.140625" customWidth="1"/>
    <col min="11521" max="11521" width="6" customWidth="1"/>
    <col min="11522" max="11522" width="14.28515625" customWidth="1"/>
    <col min="11523" max="11523" width="11.7109375" customWidth="1"/>
    <col min="11524" max="11524" width="15.5703125" customWidth="1"/>
    <col min="11775" max="11775" width="4.42578125" customWidth="1"/>
    <col min="11776" max="11776" width="44.140625" customWidth="1"/>
    <col min="11777" max="11777" width="6" customWidth="1"/>
    <col min="11778" max="11778" width="14.28515625" customWidth="1"/>
    <col min="11779" max="11779" width="11.7109375" customWidth="1"/>
    <col min="11780" max="11780" width="15.5703125" customWidth="1"/>
    <col min="12031" max="12031" width="4.42578125" customWidth="1"/>
    <col min="12032" max="12032" width="44.140625" customWidth="1"/>
    <col min="12033" max="12033" width="6" customWidth="1"/>
    <col min="12034" max="12034" width="14.28515625" customWidth="1"/>
    <col min="12035" max="12035" width="11.7109375" customWidth="1"/>
    <col min="12036" max="12036" width="15.5703125" customWidth="1"/>
    <col min="12287" max="12287" width="4.42578125" customWidth="1"/>
    <col min="12288" max="12288" width="44.140625" customWidth="1"/>
    <col min="12289" max="12289" width="6" customWidth="1"/>
    <col min="12290" max="12290" width="14.28515625" customWidth="1"/>
    <col min="12291" max="12291" width="11.7109375" customWidth="1"/>
    <col min="12292" max="12292" width="15.5703125" customWidth="1"/>
    <col min="12543" max="12543" width="4.42578125" customWidth="1"/>
    <col min="12544" max="12544" width="44.140625" customWidth="1"/>
    <col min="12545" max="12545" width="6" customWidth="1"/>
    <col min="12546" max="12546" width="14.28515625" customWidth="1"/>
    <col min="12547" max="12547" width="11.7109375" customWidth="1"/>
    <col min="12548" max="12548" width="15.5703125" customWidth="1"/>
    <col min="12799" max="12799" width="4.42578125" customWidth="1"/>
    <col min="12800" max="12800" width="44.140625" customWidth="1"/>
    <col min="12801" max="12801" width="6" customWidth="1"/>
    <col min="12802" max="12802" width="14.28515625" customWidth="1"/>
    <col min="12803" max="12803" width="11.7109375" customWidth="1"/>
    <col min="12804" max="12804" width="15.5703125" customWidth="1"/>
    <col min="13055" max="13055" width="4.42578125" customWidth="1"/>
    <col min="13056" max="13056" width="44.140625" customWidth="1"/>
    <col min="13057" max="13057" width="6" customWidth="1"/>
    <col min="13058" max="13058" width="14.28515625" customWidth="1"/>
    <col min="13059" max="13059" width="11.7109375" customWidth="1"/>
    <col min="13060" max="13060" width="15.5703125" customWidth="1"/>
    <col min="13311" max="13311" width="4.42578125" customWidth="1"/>
    <col min="13312" max="13312" width="44.140625" customWidth="1"/>
    <col min="13313" max="13313" width="6" customWidth="1"/>
    <col min="13314" max="13314" width="14.28515625" customWidth="1"/>
    <col min="13315" max="13315" width="11.7109375" customWidth="1"/>
    <col min="13316" max="13316" width="15.5703125" customWidth="1"/>
    <col min="13567" max="13567" width="4.42578125" customWidth="1"/>
    <col min="13568" max="13568" width="44.140625" customWidth="1"/>
    <col min="13569" max="13569" width="6" customWidth="1"/>
    <col min="13570" max="13570" width="14.28515625" customWidth="1"/>
    <col min="13571" max="13571" width="11.7109375" customWidth="1"/>
    <col min="13572" max="13572" width="15.5703125" customWidth="1"/>
    <col min="13823" max="13823" width="4.42578125" customWidth="1"/>
    <col min="13824" max="13824" width="44.140625" customWidth="1"/>
    <col min="13825" max="13825" width="6" customWidth="1"/>
    <col min="13826" max="13826" width="14.28515625" customWidth="1"/>
    <col min="13827" max="13827" width="11.7109375" customWidth="1"/>
    <col min="13828" max="13828" width="15.5703125" customWidth="1"/>
    <col min="14079" max="14079" width="4.42578125" customWidth="1"/>
    <col min="14080" max="14080" width="44.140625" customWidth="1"/>
    <col min="14081" max="14081" width="6" customWidth="1"/>
    <col min="14082" max="14082" width="14.28515625" customWidth="1"/>
    <col min="14083" max="14083" width="11.7109375" customWidth="1"/>
    <col min="14084" max="14084" width="15.5703125" customWidth="1"/>
    <col min="14335" max="14335" width="4.42578125" customWidth="1"/>
    <col min="14336" max="14336" width="44.140625" customWidth="1"/>
    <col min="14337" max="14337" width="6" customWidth="1"/>
    <col min="14338" max="14338" width="14.28515625" customWidth="1"/>
    <col min="14339" max="14339" width="11.7109375" customWidth="1"/>
    <col min="14340" max="14340" width="15.5703125" customWidth="1"/>
    <col min="14591" max="14591" width="4.42578125" customWidth="1"/>
    <col min="14592" max="14592" width="44.140625" customWidth="1"/>
    <col min="14593" max="14593" width="6" customWidth="1"/>
    <col min="14594" max="14594" width="14.28515625" customWidth="1"/>
    <col min="14595" max="14595" width="11.7109375" customWidth="1"/>
    <col min="14596" max="14596" width="15.5703125" customWidth="1"/>
    <col min="14847" max="14847" width="4.42578125" customWidth="1"/>
    <col min="14848" max="14848" width="44.140625" customWidth="1"/>
    <col min="14849" max="14849" width="6" customWidth="1"/>
    <col min="14850" max="14850" width="14.28515625" customWidth="1"/>
    <col min="14851" max="14851" width="11.7109375" customWidth="1"/>
    <col min="14852" max="14852" width="15.5703125" customWidth="1"/>
    <col min="15103" max="15103" width="4.42578125" customWidth="1"/>
    <col min="15104" max="15104" width="44.140625" customWidth="1"/>
    <col min="15105" max="15105" width="6" customWidth="1"/>
    <col min="15106" max="15106" width="14.28515625" customWidth="1"/>
    <col min="15107" max="15107" width="11.7109375" customWidth="1"/>
    <col min="15108" max="15108" width="15.5703125" customWidth="1"/>
    <col min="15359" max="15359" width="4.42578125" customWidth="1"/>
    <col min="15360" max="15360" width="44.140625" customWidth="1"/>
    <col min="15361" max="15361" width="6" customWidth="1"/>
    <col min="15362" max="15362" width="14.28515625" customWidth="1"/>
    <col min="15363" max="15363" width="11.7109375" customWidth="1"/>
    <col min="15364" max="15364" width="15.5703125" customWidth="1"/>
    <col min="15615" max="15615" width="4.42578125" customWidth="1"/>
    <col min="15616" max="15616" width="44.140625" customWidth="1"/>
    <col min="15617" max="15617" width="6" customWidth="1"/>
    <col min="15618" max="15618" width="14.28515625" customWidth="1"/>
    <col min="15619" max="15619" width="11.7109375" customWidth="1"/>
    <col min="15620" max="15620" width="15.5703125" customWidth="1"/>
    <col min="15871" max="15871" width="4.42578125" customWidth="1"/>
    <col min="15872" max="15872" width="44.140625" customWidth="1"/>
    <col min="15873" max="15873" width="6" customWidth="1"/>
    <col min="15874" max="15874" width="14.28515625" customWidth="1"/>
    <col min="15875" max="15875" width="11.7109375" customWidth="1"/>
    <col min="15876" max="15876" width="15.5703125" customWidth="1"/>
    <col min="16127" max="16127" width="4.42578125" customWidth="1"/>
    <col min="16128" max="16128" width="44.140625" customWidth="1"/>
    <col min="16129" max="16129" width="6" customWidth="1"/>
    <col min="16130" max="16130" width="14.28515625" customWidth="1"/>
    <col min="16131" max="16131" width="11.7109375" customWidth="1"/>
    <col min="16132" max="16132" width="15.5703125" customWidth="1"/>
  </cols>
  <sheetData>
    <row r="1" spans="1:10" ht="15.75" x14ac:dyDescent="0.25">
      <c r="A1" s="1"/>
      <c r="B1" s="1"/>
      <c r="C1" s="1"/>
      <c r="D1" s="58"/>
      <c r="E1" s="1"/>
      <c r="F1" s="1"/>
      <c r="H1" s="1"/>
      <c r="I1" s="1"/>
      <c r="J1" s="1"/>
    </row>
    <row r="2" spans="1:10" ht="29.25" customHeight="1" x14ac:dyDescent="0.25">
      <c r="A2" s="80" t="s">
        <v>66</v>
      </c>
      <c r="B2" s="80"/>
      <c r="C2" s="80"/>
      <c r="D2" s="80"/>
      <c r="E2" s="80"/>
      <c r="F2" s="80"/>
      <c r="H2" s="70" t="s">
        <v>57</v>
      </c>
      <c r="I2" s="70"/>
      <c r="J2" s="70"/>
    </row>
    <row r="3" spans="1:10" ht="8.25" customHeight="1" x14ac:dyDescent="0.25">
      <c r="A3" s="45"/>
      <c r="B3" s="45"/>
      <c r="C3" s="45"/>
      <c r="D3" s="59"/>
      <c r="E3" s="45"/>
      <c r="F3" s="45"/>
      <c r="H3" s="57"/>
      <c r="I3" s="57"/>
      <c r="J3" s="57"/>
    </row>
    <row r="4" spans="1:10" ht="18" customHeight="1" x14ac:dyDescent="0.25">
      <c r="A4" s="79" t="s">
        <v>49</v>
      </c>
      <c r="B4" s="79"/>
      <c r="C4" s="79"/>
      <c r="D4" s="79"/>
      <c r="E4" s="79"/>
      <c r="F4" s="79"/>
    </row>
    <row r="5" spans="1:10" ht="15.75" thickBot="1" x14ac:dyDescent="0.3">
      <c r="B5" s="2"/>
    </row>
    <row r="6" spans="1:10" ht="15" customHeight="1" x14ac:dyDescent="0.25">
      <c r="A6" s="3" t="s">
        <v>0</v>
      </c>
      <c r="B6" s="71" t="s">
        <v>1</v>
      </c>
      <c r="C6" s="71" t="s">
        <v>2</v>
      </c>
      <c r="D6" s="73" t="s">
        <v>68</v>
      </c>
      <c r="E6" s="75" t="s">
        <v>59</v>
      </c>
      <c r="F6" s="77" t="s">
        <v>60</v>
      </c>
      <c r="H6" s="71" t="s">
        <v>58</v>
      </c>
      <c r="I6" s="75" t="s">
        <v>59</v>
      </c>
      <c r="J6" s="77" t="s">
        <v>60</v>
      </c>
    </row>
    <row r="7" spans="1:10" ht="50.25" customHeight="1" thickBot="1" x14ac:dyDescent="0.3">
      <c r="A7" s="4" t="s">
        <v>3</v>
      </c>
      <c r="B7" s="72"/>
      <c r="C7" s="72"/>
      <c r="D7" s="74"/>
      <c r="E7" s="76"/>
      <c r="F7" s="78"/>
      <c r="H7" s="72"/>
      <c r="I7" s="76"/>
      <c r="J7" s="78"/>
    </row>
    <row r="8" spans="1:10" x14ac:dyDescent="0.25">
      <c r="A8" s="9"/>
      <c r="B8" s="10" t="s">
        <v>5</v>
      </c>
      <c r="C8" s="7"/>
      <c r="D8" s="61"/>
      <c r="E8" s="12"/>
      <c r="F8" s="13"/>
      <c r="H8" s="11"/>
      <c r="I8" s="12"/>
      <c r="J8" s="47" t="e">
        <f>SUM(#REF!)</f>
        <v>#REF!</v>
      </c>
    </row>
    <row r="9" spans="1:10" ht="30" x14ac:dyDescent="0.25">
      <c r="A9" s="9">
        <v>1</v>
      </c>
      <c r="B9" s="6" t="s">
        <v>6</v>
      </c>
      <c r="C9" s="7" t="s">
        <v>4</v>
      </c>
      <c r="D9" s="61">
        <v>721.88</v>
      </c>
      <c r="E9" s="14"/>
      <c r="F9" s="15">
        <f>D9*E9</f>
        <v>0</v>
      </c>
      <c r="H9" s="11">
        <v>7000</v>
      </c>
      <c r="I9" s="14">
        <f>J9/H9</f>
        <v>1838.066952857143</v>
      </c>
      <c r="J9" s="48">
        <v>12866468.67</v>
      </c>
    </row>
    <row r="10" spans="1:10" x14ac:dyDescent="0.25">
      <c r="A10" s="9">
        <v>2</v>
      </c>
      <c r="B10" s="16" t="s">
        <v>7</v>
      </c>
      <c r="C10" s="17" t="s">
        <v>4</v>
      </c>
      <c r="D10" s="62">
        <f>57.88+9.1</f>
        <v>66.98</v>
      </c>
      <c r="E10" s="14"/>
      <c r="F10" s="15">
        <f t="shared" ref="F10:F15" si="0">D10*E10</f>
        <v>0</v>
      </c>
      <c r="H10" s="18">
        <v>1000</v>
      </c>
      <c r="I10" s="14">
        <f t="shared" ref="I10:I21" si="1">J10/H10</f>
        <v>2024.60041</v>
      </c>
      <c r="J10" s="48">
        <v>2024600.41</v>
      </c>
    </row>
    <row r="11" spans="1:10" ht="30" x14ac:dyDescent="0.25">
      <c r="A11" s="9">
        <v>4</v>
      </c>
      <c r="B11" s="6" t="s">
        <v>9</v>
      </c>
      <c r="C11" s="21" t="s">
        <v>10</v>
      </c>
      <c r="D11" s="61">
        <v>132.21</v>
      </c>
      <c r="E11" s="14"/>
      <c r="F11" s="15">
        <f t="shared" si="0"/>
        <v>0</v>
      </c>
      <c r="H11" s="11">
        <v>4000</v>
      </c>
      <c r="I11" s="14">
        <f t="shared" si="1"/>
        <v>1257.7812724999999</v>
      </c>
      <c r="J11" s="48">
        <v>5031125.09</v>
      </c>
    </row>
    <row r="12" spans="1:10" ht="30" x14ac:dyDescent="0.25">
      <c r="A12" s="9"/>
      <c r="B12" s="6" t="s">
        <v>77</v>
      </c>
      <c r="C12" s="7"/>
      <c r="D12" s="46"/>
      <c r="E12" s="14"/>
      <c r="F12" s="15"/>
    </row>
    <row r="13" spans="1:10" ht="18" customHeight="1" x14ac:dyDescent="0.25">
      <c r="A13" s="9">
        <v>6</v>
      </c>
      <c r="B13" s="6" t="s">
        <v>81</v>
      </c>
      <c r="C13" s="7" t="s">
        <v>4</v>
      </c>
      <c r="D13" s="46">
        <v>25.44</v>
      </c>
      <c r="E13" s="14"/>
      <c r="F13" s="15">
        <f t="shared" si="0"/>
        <v>0</v>
      </c>
    </row>
    <row r="14" spans="1:10" ht="18" customHeight="1" x14ac:dyDescent="0.25">
      <c r="A14" s="9"/>
      <c r="B14" s="6" t="s">
        <v>82</v>
      </c>
      <c r="C14" s="7" t="s">
        <v>4</v>
      </c>
      <c r="D14" s="46">
        <v>24.6</v>
      </c>
      <c r="E14" s="14"/>
      <c r="F14" s="15">
        <f t="shared" si="0"/>
        <v>0</v>
      </c>
    </row>
    <row r="15" spans="1:10" ht="18" customHeight="1" x14ac:dyDescent="0.25">
      <c r="A15" s="9"/>
      <c r="B15" s="6" t="s">
        <v>83</v>
      </c>
      <c r="C15" s="7" t="s">
        <v>4</v>
      </c>
      <c r="D15" s="46">
        <v>7.21</v>
      </c>
      <c r="E15" s="14"/>
      <c r="F15" s="15">
        <f t="shared" si="0"/>
        <v>0</v>
      </c>
    </row>
    <row r="16" spans="1:10" ht="30" x14ac:dyDescent="0.25">
      <c r="A16" s="9"/>
      <c r="B16" s="6" t="s">
        <v>56</v>
      </c>
      <c r="C16" s="7" t="s">
        <v>13</v>
      </c>
      <c r="D16" s="64">
        <v>1.8089999999999999</v>
      </c>
      <c r="E16" s="14"/>
      <c r="F16" s="15">
        <f>D16*E16</f>
        <v>0</v>
      </c>
    </row>
    <row r="17" spans="1:10" s="53" customFormat="1" ht="30" hidden="1" x14ac:dyDescent="0.25">
      <c r="A17" s="49"/>
      <c r="B17" s="50" t="s">
        <v>61</v>
      </c>
      <c r="C17" s="51" t="s">
        <v>4</v>
      </c>
      <c r="D17" s="54"/>
      <c r="E17" s="52"/>
      <c r="F17" s="15">
        <f t="shared" ref="F17:F21" si="2">D17*E17</f>
        <v>0</v>
      </c>
      <c r="H17" s="54">
        <f>9.8+4.9+7.7+16.9+6.22+2.5+4.46+2.83+72+21</f>
        <v>148.31</v>
      </c>
      <c r="I17" s="52"/>
      <c r="J17" s="48"/>
    </row>
    <row r="18" spans="1:10" s="53" customFormat="1" ht="30" hidden="1" x14ac:dyDescent="0.25">
      <c r="A18" s="49"/>
      <c r="B18" s="50" t="s">
        <v>62</v>
      </c>
      <c r="C18" s="51" t="s">
        <v>4</v>
      </c>
      <c r="D18" s="54"/>
      <c r="E18" s="52"/>
      <c r="F18" s="15">
        <f t="shared" si="2"/>
        <v>0</v>
      </c>
      <c r="H18" s="54">
        <f>17.1+22.5+480+90</f>
        <v>609.6</v>
      </c>
      <c r="I18" s="52"/>
      <c r="J18" s="48"/>
    </row>
    <row r="19" spans="1:10" s="53" customFormat="1" ht="30" hidden="1" x14ac:dyDescent="0.25">
      <c r="A19" s="49"/>
      <c r="B19" s="50" t="s">
        <v>63</v>
      </c>
      <c r="C19" s="51" t="s">
        <v>4</v>
      </c>
      <c r="D19" s="54"/>
      <c r="E19" s="52"/>
      <c r="F19" s="15">
        <f t="shared" si="2"/>
        <v>0</v>
      </c>
      <c r="H19" s="54">
        <f>56.02+25+39.2+21.5+10.8+26.7+6.54</f>
        <v>185.76000000000002</v>
      </c>
      <c r="I19" s="52"/>
      <c r="J19" s="48"/>
    </row>
    <row r="20" spans="1:10" s="53" customFormat="1" hidden="1" x14ac:dyDescent="0.25">
      <c r="A20" s="49"/>
      <c r="B20" s="50" t="s">
        <v>64</v>
      </c>
      <c r="C20" s="51" t="s">
        <v>65</v>
      </c>
      <c r="D20" s="54"/>
      <c r="E20" s="52"/>
      <c r="F20" s="15">
        <f t="shared" si="2"/>
        <v>0</v>
      </c>
      <c r="H20" s="55">
        <f>2.14599+0.79733+1.34887+2.3729+0.60297+0.42326+0.920592+0.18531+4.336+9.4746+4.6892</f>
        <v>27.297021999999998</v>
      </c>
      <c r="I20" s="52"/>
      <c r="J20" s="48"/>
    </row>
    <row r="21" spans="1:10" x14ac:dyDescent="0.25">
      <c r="A21" s="9">
        <v>9</v>
      </c>
      <c r="B21" s="6" t="s">
        <v>11</v>
      </c>
      <c r="C21" s="7" t="s">
        <v>10</v>
      </c>
      <c r="D21" s="46">
        <v>20.66</v>
      </c>
      <c r="E21" s="14"/>
      <c r="F21" s="15">
        <f t="shared" si="2"/>
        <v>0</v>
      </c>
      <c r="H21" s="8">
        <v>500</v>
      </c>
      <c r="I21" s="14">
        <f t="shared" si="1"/>
        <v>249.35067999999998</v>
      </c>
      <c r="J21" s="15">
        <v>124675.34</v>
      </c>
    </row>
    <row r="22" spans="1:10" x14ac:dyDescent="0.25">
      <c r="A22" s="9"/>
      <c r="B22" s="6"/>
      <c r="C22" s="7"/>
      <c r="D22" s="46"/>
      <c r="E22" s="14"/>
      <c r="F22" s="13">
        <f>SUM(F9:F21)</f>
        <v>0</v>
      </c>
      <c r="H22" s="8"/>
      <c r="I22" s="14"/>
      <c r="J22" s="13">
        <f>SUM(J9:J21)</f>
        <v>20046869.510000002</v>
      </c>
    </row>
    <row r="23" spans="1:10" x14ac:dyDescent="0.25">
      <c r="A23" s="5"/>
      <c r="B23" s="24" t="s">
        <v>20</v>
      </c>
      <c r="C23" s="7"/>
      <c r="D23" s="63"/>
      <c r="E23" s="26"/>
      <c r="F23" s="66">
        <f>F22</f>
        <v>0</v>
      </c>
      <c r="H23" s="25"/>
      <c r="I23" s="26"/>
      <c r="J23" s="27" t="e">
        <f>#REF!+J22+J8</f>
        <v>#REF!</v>
      </c>
    </row>
    <row r="25" spans="1:10" ht="30" customHeight="1" x14ac:dyDescent="0.25">
      <c r="B25" s="69" t="s">
        <v>21</v>
      </c>
      <c r="C25" s="69"/>
      <c r="D25" s="69"/>
      <c r="E25" s="69"/>
      <c r="F25" s="69"/>
      <c r="H25" s="56"/>
      <c r="I25" s="56"/>
      <c r="J25" s="56"/>
    </row>
  </sheetData>
  <mergeCells count="12">
    <mergeCell ref="H2:J2"/>
    <mergeCell ref="H6:H7"/>
    <mergeCell ref="I6:I7"/>
    <mergeCell ref="J6:J7"/>
    <mergeCell ref="B25:F25"/>
    <mergeCell ref="A2:F2"/>
    <mergeCell ref="A4:F4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4" workbookViewId="0">
      <selection activeCell="E22" sqref="E22:E23"/>
    </sheetView>
  </sheetViews>
  <sheetFormatPr defaultRowHeight="15" x14ac:dyDescent="0.25"/>
  <cols>
    <col min="1" max="1" width="4.42578125" customWidth="1"/>
    <col min="2" max="2" width="40.42578125" customWidth="1"/>
    <col min="3" max="3" width="6" customWidth="1"/>
    <col min="4" max="4" width="9.7109375" style="60" customWidth="1"/>
    <col min="5" max="5" width="11.7109375" customWidth="1"/>
    <col min="6" max="6" width="15.5703125" customWidth="1"/>
    <col min="7" max="7" width="5.140625" customWidth="1"/>
    <col min="8" max="8" width="9.7109375" hidden="1" customWidth="1"/>
    <col min="9" max="9" width="11.7109375" hidden="1" customWidth="1"/>
    <col min="10" max="10" width="15.5703125" hidden="1" customWidth="1"/>
    <col min="255" max="255" width="4.42578125" customWidth="1"/>
    <col min="256" max="256" width="44.140625" customWidth="1"/>
    <col min="257" max="257" width="6" customWidth="1"/>
    <col min="258" max="258" width="14.28515625" customWidth="1"/>
    <col min="259" max="259" width="11.7109375" customWidth="1"/>
    <col min="260" max="260" width="15.5703125" customWidth="1"/>
    <col min="511" max="511" width="4.42578125" customWidth="1"/>
    <col min="512" max="512" width="44.140625" customWidth="1"/>
    <col min="513" max="513" width="6" customWidth="1"/>
    <col min="514" max="514" width="14.28515625" customWidth="1"/>
    <col min="515" max="515" width="11.7109375" customWidth="1"/>
    <col min="516" max="516" width="15.5703125" customWidth="1"/>
    <col min="767" max="767" width="4.42578125" customWidth="1"/>
    <col min="768" max="768" width="44.140625" customWidth="1"/>
    <col min="769" max="769" width="6" customWidth="1"/>
    <col min="770" max="770" width="14.28515625" customWidth="1"/>
    <col min="771" max="771" width="11.7109375" customWidth="1"/>
    <col min="772" max="772" width="15.5703125" customWidth="1"/>
    <col min="1023" max="1023" width="4.42578125" customWidth="1"/>
    <col min="1024" max="1024" width="44.140625" customWidth="1"/>
    <col min="1025" max="1025" width="6" customWidth="1"/>
    <col min="1026" max="1026" width="14.28515625" customWidth="1"/>
    <col min="1027" max="1027" width="11.7109375" customWidth="1"/>
    <col min="1028" max="1028" width="15.5703125" customWidth="1"/>
    <col min="1279" max="1279" width="4.42578125" customWidth="1"/>
    <col min="1280" max="1280" width="44.140625" customWidth="1"/>
    <col min="1281" max="1281" width="6" customWidth="1"/>
    <col min="1282" max="1282" width="14.28515625" customWidth="1"/>
    <col min="1283" max="1283" width="11.7109375" customWidth="1"/>
    <col min="1284" max="1284" width="15.5703125" customWidth="1"/>
    <col min="1535" max="1535" width="4.42578125" customWidth="1"/>
    <col min="1536" max="1536" width="44.140625" customWidth="1"/>
    <col min="1537" max="1537" width="6" customWidth="1"/>
    <col min="1538" max="1538" width="14.28515625" customWidth="1"/>
    <col min="1539" max="1539" width="11.7109375" customWidth="1"/>
    <col min="1540" max="1540" width="15.5703125" customWidth="1"/>
    <col min="1791" max="1791" width="4.42578125" customWidth="1"/>
    <col min="1792" max="1792" width="44.140625" customWidth="1"/>
    <col min="1793" max="1793" width="6" customWidth="1"/>
    <col min="1794" max="1794" width="14.28515625" customWidth="1"/>
    <col min="1795" max="1795" width="11.7109375" customWidth="1"/>
    <col min="1796" max="1796" width="15.5703125" customWidth="1"/>
    <col min="2047" max="2047" width="4.42578125" customWidth="1"/>
    <col min="2048" max="2048" width="44.140625" customWidth="1"/>
    <col min="2049" max="2049" width="6" customWidth="1"/>
    <col min="2050" max="2050" width="14.28515625" customWidth="1"/>
    <col min="2051" max="2051" width="11.7109375" customWidth="1"/>
    <col min="2052" max="2052" width="15.5703125" customWidth="1"/>
    <col min="2303" max="2303" width="4.42578125" customWidth="1"/>
    <col min="2304" max="2304" width="44.140625" customWidth="1"/>
    <col min="2305" max="2305" width="6" customWidth="1"/>
    <col min="2306" max="2306" width="14.28515625" customWidth="1"/>
    <col min="2307" max="2307" width="11.7109375" customWidth="1"/>
    <col min="2308" max="2308" width="15.5703125" customWidth="1"/>
    <col min="2559" max="2559" width="4.42578125" customWidth="1"/>
    <col min="2560" max="2560" width="44.140625" customWidth="1"/>
    <col min="2561" max="2561" width="6" customWidth="1"/>
    <col min="2562" max="2562" width="14.28515625" customWidth="1"/>
    <col min="2563" max="2563" width="11.7109375" customWidth="1"/>
    <col min="2564" max="2564" width="15.5703125" customWidth="1"/>
    <col min="2815" max="2815" width="4.42578125" customWidth="1"/>
    <col min="2816" max="2816" width="44.140625" customWidth="1"/>
    <col min="2817" max="2817" width="6" customWidth="1"/>
    <col min="2818" max="2818" width="14.28515625" customWidth="1"/>
    <col min="2819" max="2819" width="11.7109375" customWidth="1"/>
    <col min="2820" max="2820" width="15.5703125" customWidth="1"/>
    <col min="3071" max="3071" width="4.42578125" customWidth="1"/>
    <col min="3072" max="3072" width="44.140625" customWidth="1"/>
    <col min="3073" max="3073" width="6" customWidth="1"/>
    <col min="3074" max="3074" width="14.28515625" customWidth="1"/>
    <col min="3075" max="3075" width="11.7109375" customWidth="1"/>
    <col min="3076" max="3076" width="15.5703125" customWidth="1"/>
    <col min="3327" max="3327" width="4.42578125" customWidth="1"/>
    <col min="3328" max="3328" width="44.140625" customWidth="1"/>
    <col min="3329" max="3329" width="6" customWidth="1"/>
    <col min="3330" max="3330" width="14.28515625" customWidth="1"/>
    <col min="3331" max="3331" width="11.7109375" customWidth="1"/>
    <col min="3332" max="3332" width="15.5703125" customWidth="1"/>
    <col min="3583" max="3583" width="4.42578125" customWidth="1"/>
    <col min="3584" max="3584" width="44.140625" customWidth="1"/>
    <col min="3585" max="3585" width="6" customWidth="1"/>
    <col min="3586" max="3586" width="14.28515625" customWidth="1"/>
    <col min="3587" max="3587" width="11.7109375" customWidth="1"/>
    <col min="3588" max="3588" width="15.5703125" customWidth="1"/>
    <col min="3839" max="3839" width="4.42578125" customWidth="1"/>
    <col min="3840" max="3840" width="44.140625" customWidth="1"/>
    <col min="3841" max="3841" width="6" customWidth="1"/>
    <col min="3842" max="3842" width="14.28515625" customWidth="1"/>
    <col min="3843" max="3843" width="11.7109375" customWidth="1"/>
    <col min="3844" max="3844" width="15.5703125" customWidth="1"/>
    <col min="4095" max="4095" width="4.42578125" customWidth="1"/>
    <col min="4096" max="4096" width="44.140625" customWidth="1"/>
    <col min="4097" max="4097" width="6" customWidth="1"/>
    <col min="4098" max="4098" width="14.28515625" customWidth="1"/>
    <col min="4099" max="4099" width="11.7109375" customWidth="1"/>
    <col min="4100" max="4100" width="15.5703125" customWidth="1"/>
    <col min="4351" max="4351" width="4.42578125" customWidth="1"/>
    <col min="4352" max="4352" width="44.140625" customWidth="1"/>
    <col min="4353" max="4353" width="6" customWidth="1"/>
    <col min="4354" max="4354" width="14.28515625" customWidth="1"/>
    <col min="4355" max="4355" width="11.7109375" customWidth="1"/>
    <col min="4356" max="4356" width="15.5703125" customWidth="1"/>
    <col min="4607" max="4607" width="4.42578125" customWidth="1"/>
    <col min="4608" max="4608" width="44.140625" customWidth="1"/>
    <col min="4609" max="4609" width="6" customWidth="1"/>
    <col min="4610" max="4610" width="14.28515625" customWidth="1"/>
    <col min="4611" max="4611" width="11.7109375" customWidth="1"/>
    <col min="4612" max="4612" width="15.5703125" customWidth="1"/>
    <col min="4863" max="4863" width="4.42578125" customWidth="1"/>
    <col min="4864" max="4864" width="44.140625" customWidth="1"/>
    <col min="4865" max="4865" width="6" customWidth="1"/>
    <col min="4866" max="4866" width="14.28515625" customWidth="1"/>
    <col min="4867" max="4867" width="11.7109375" customWidth="1"/>
    <col min="4868" max="4868" width="15.5703125" customWidth="1"/>
    <col min="5119" max="5119" width="4.42578125" customWidth="1"/>
    <col min="5120" max="5120" width="44.140625" customWidth="1"/>
    <col min="5121" max="5121" width="6" customWidth="1"/>
    <col min="5122" max="5122" width="14.28515625" customWidth="1"/>
    <col min="5123" max="5123" width="11.7109375" customWidth="1"/>
    <col min="5124" max="5124" width="15.5703125" customWidth="1"/>
    <col min="5375" max="5375" width="4.42578125" customWidth="1"/>
    <col min="5376" max="5376" width="44.140625" customWidth="1"/>
    <col min="5377" max="5377" width="6" customWidth="1"/>
    <col min="5378" max="5378" width="14.28515625" customWidth="1"/>
    <col min="5379" max="5379" width="11.7109375" customWidth="1"/>
    <col min="5380" max="5380" width="15.5703125" customWidth="1"/>
    <col min="5631" max="5631" width="4.42578125" customWidth="1"/>
    <col min="5632" max="5632" width="44.140625" customWidth="1"/>
    <col min="5633" max="5633" width="6" customWidth="1"/>
    <col min="5634" max="5634" width="14.28515625" customWidth="1"/>
    <col min="5635" max="5635" width="11.7109375" customWidth="1"/>
    <col min="5636" max="5636" width="15.5703125" customWidth="1"/>
    <col min="5887" max="5887" width="4.42578125" customWidth="1"/>
    <col min="5888" max="5888" width="44.140625" customWidth="1"/>
    <col min="5889" max="5889" width="6" customWidth="1"/>
    <col min="5890" max="5890" width="14.28515625" customWidth="1"/>
    <col min="5891" max="5891" width="11.7109375" customWidth="1"/>
    <col min="5892" max="5892" width="15.5703125" customWidth="1"/>
    <col min="6143" max="6143" width="4.42578125" customWidth="1"/>
    <col min="6144" max="6144" width="44.140625" customWidth="1"/>
    <col min="6145" max="6145" width="6" customWidth="1"/>
    <col min="6146" max="6146" width="14.28515625" customWidth="1"/>
    <col min="6147" max="6147" width="11.7109375" customWidth="1"/>
    <col min="6148" max="6148" width="15.5703125" customWidth="1"/>
    <col min="6399" max="6399" width="4.42578125" customWidth="1"/>
    <col min="6400" max="6400" width="44.140625" customWidth="1"/>
    <col min="6401" max="6401" width="6" customWidth="1"/>
    <col min="6402" max="6402" width="14.28515625" customWidth="1"/>
    <col min="6403" max="6403" width="11.7109375" customWidth="1"/>
    <col min="6404" max="6404" width="15.5703125" customWidth="1"/>
    <col min="6655" max="6655" width="4.42578125" customWidth="1"/>
    <col min="6656" max="6656" width="44.140625" customWidth="1"/>
    <col min="6657" max="6657" width="6" customWidth="1"/>
    <col min="6658" max="6658" width="14.28515625" customWidth="1"/>
    <col min="6659" max="6659" width="11.7109375" customWidth="1"/>
    <col min="6660" max="6660" width="15.5703125" customWidth="1"/>
    <col min="6911" max="6911" width="4.42578125" customWidth="1"/>
    <col min="6912" max="6912" width="44.140625" customWidth="1"/>
    <col min="6913" max="6913" width="6" customWidth="1"/>
    <col min="6914" max="6914" width="14.28515625" customWidth="1"/>
    <col min="6915" max="6915" width="11.7109375" customWidth="1"/>
    <col min="6916" max="6916" width="15.5703125" customWidth="1"/>
    <col min="7167" max="7167" width="4.42578125" customWidth="1"/>
    <col min="7168" max="7168" width="44.140625" customWidth="1"/>
    <col min="7169" max="7169" width="6" customWidth="1"/>
    <col min="7170" max="7170" width="14.28515625" customWidth="1"/>
    <col min="7171" max="7171" width="11.7109375" customWidth="1"/>
    <col min="7172" max="7172" width="15.5703125" customWidth="1"/>
    <col min="7423" max="7423" width="4.42578125" customWidth="1"/>
    <col min="7424" max="7424" width="44.140625" customWidth="1"/>
    <col min="7425" max="7425" width="6" customWidth="1"/>
    <col min="7426" max="7426" width="14.28515625" customWidth="1"/>
    <col min="7427" max="7427" width="11.7109375" customWidth="1"/>
    <col min="7428" max="7428" width="15.5703125" customWidth="1"/>
    <col min="7679" max="7679" width="4.42578125" customWidth="1"/>
    <col min="7680" max="7680" width="44.140625" customWidth="1"/>
    <col min="7681" max="7681" width="6" customWidth="1"/>
    <col min="7682" max="7682" width="14.28515625" customWidth="1"/>
    <col min="7683" max="7683" width="11.7109375" customWidth="1"/>
    <col min="7684" max="7684" width="15.5703125" customWidth="1"/>
    <col min="7935" max="7935" width="4.42578125" customWidth="1"/>
    <col min="7936" max="7936" width="44.140625" customWidth="1"/>
    <col min="7937" max="7937" width="6" customWidth="1"/>
    <col min="7938" max="7938" width="14.28515625" customWidth="1"/>
    <col min="7939" max="7939" width="11.7109375" customWidth="1"/>
    <col min="7940" max="7940" width="15.5703125" customWidth="1"/>
    <col min="8191" max="8191" width="4.42578125" customWidth="1"/>
    <col min="8192" max="8192" width="44.140625" customWidth="1"/>
    <col min="8193" max="8193" width="6" customWidth="1"/>
    <col min="8194" max="8194" width="14.28515625" customWidth="1"/>
    <col min="8195" max="8195" width="11.7109375" customWidth="1"/>
    <col min="8196" max="8196" width="15.5703125" customWidth="1"/>
    <col min="8447" max="8447" width="4.42578125" customWidth="1"/>
    <col min="8448" max="8448" width="44.140625" customWidth="1"/>
    <col min="8449" max="8449" width="6" customWidth="1"/>
    <col min="8450" max="8450" width="14.28515625" customWidth="1"/>
    <col min="8451" max="8451" width="11.7109375" customWidth="1"/>
    <col min="8452" max="8452" width="15.5703125" customWidth="1"/>
    <col min="8703" max="8703" width="4.42578125" customWidth="1"/>
    <col min="8704" max="8704" width="44.140625" customWidth="1"/>
    <col min="8705" max="8705" width="6" customWidth="1"/>
    <col min="8706" max="8706" width="14.28515625" customWidth="1"/>
    <col min="8707" max="8707" width="11.7109375" customWidth="1"/>
    <col min="8708" max="8708" width="15.5703125" customWidth="1"/>
    <col min="8959" max="8959" width="4.42578125" customWidth="1"/>
    <col min="8960" max="8960" width="44.140625" customWidth="1"/>
    <col min="8961" max="8961" width="6" customWidth="1"/>
    <col min="8962" max="8962" width="14.28515625" customWidth="1"/>
    <col min="8963" max="8963" width="11.7109375" customWidth="1"/>
    <col min="8964" max="8964" width="15.5703125" customWidth="1"/>
    <col min="9215" max="9215" width="4.42578125" customWidth="1"/>
    <col min="9216" max="9216" width="44.140625" customWidth="1"/>
    <col min="9217" max="9217" width="6" customWidth="1"/>
    <col min="9218" max="9218" width="14.28515625" customWidth="1"/>
    <col min="9219" max="9219" width="11.7109375" customWidth="1"/>
    <col min="9220" max="9220" width="15.5703125" customWidth="1"/>
    <col min="9471" max="9471" width="4.42578125" customWidth="1"/>
    <col min="9472" max="9472" width="44.140625" customWidth="1"/>
    <col min="9473" max="9473" width="6" customWidth="1"/>
    <col min="9474" max="9474" width="14.28515625" customWidth="1"/>
    <col min="9475" max="9475" width="11.7109375" customWidth="1"/>
    <col min="9476" max="9476" width="15.5703125" customWidth="1"/>
    <col min="9727" max="9727" width="4.42578125" customWidth="1"/>
    <col min="9728" max="9728" width="44.140625" customWidth="1"/>
    <col min="9729" max="9729" width="6" customWidth="1"/>
    <col min="9730" max="9730" width="14.28515625" customWidth="1"/>
    <col min="9731" max="9731" width="11.7109375" customWidth="1"/>
    <col min="9732" max="9732" width="15.5703125" customWidth="1"/>
    <col min="9983" max="9983" width="4.42578125" customWidth="1"/>
    <col min="9984" max="9984" width="44.140625" customWidth="1"/>
    <col min="9985" max="9985" width="6" customWidth="1"/>
    <col min="9986" max="9986" width="14.28515625" customWidth="1"/>
    <col min="9987" max="9987" width="11.7109375" customWidth="1"/>
    <col min="9988" max="9988" width="15.5703125" customWidth="1"/>
    <col min="10239" max="10239" width="4.42578125" customWidth="1"/>
    <col min="10240" max="10240" width="44.140625" customWidth="1"/>
    <col min="10241" max="10241" width="6" customWidth="1"/>
    <col min="10242" max="10242" width="14.28515625" customWidth="1"/>
    <col min="10243" max="10243" width="11.7109375" customWidth="1"/>
    <col min="10244" max="10244" width="15.5703125" customWidth="1"/>
    <col min="10495" max="10495" width="4.42578125" customWidth="1"/>
    <col min="10496" max="10496" width="44.140625" customWidth="1"/>
    <col min="10497" max="10497" width="6" customWidth="1"/>
    <col min="10498" max="10498" width="14.28515625" customWidth="1"/>
    <col min="10499" max="10499" width="11.7109375" customWidth="1"/>
    <col min="10500" max="10500" width="15.5703125" customWidth="1"/>
    <col min="10751" max="10751" width="4.42578125" customWidth="1"/>
    <col min="10752" max="10752" width="44.140625" customWidth="1"/>
    <col min="10753" max="10753" width="6" customWidth="1"/>
    <col min="10754" max="10754" width="14.28515625" customWidth="1"/>
    <col min="10755" max="10755" width="11.7109375" customWidth="1"/>
    <col min="10756" max="10756" width="15.5703125" customWidth="1"/>
    <col min="11007" max="11007" width="4.42578125" customWidth="1"/>
    <col min="11008" max="11008" width="44.140625" customWidth="1"/>
    <col min="11009" max="11009" width="6" customWidth="1"/>
    <col min="11010" max="11010" width="14.28515625" customWidth="1"/>
    <col min="11011" max="11011" width="11.7109375" customWidth="1"/>
    <col min="11012" max="11012" width="15.5703125" customWidth="1"/>
    <col min="11263" max="11263" width="4.42578125" customWidth="1"/>
    <col min="11264" max="11264" width="44.140625" customWidth="1"/>
    <col min="11265" max="11265" width="6" customWidth="1"/>
    <col min="11266" max="11266" width="14.28515625" customWidth="1"/>
    <col min="11267" max="11267" width="11.7109375" customWidth="1"/>
    <col min="11268" max="11268" width="15.5703125" customWidth="1"/>
    <col min="11519" max="11519" width="4.42578125" customWidth="1"/>
    <col min="11520" max="11520" width="44.140625" customWidth="1"/>
    <col min="11521" max="11521" width="6" customWidth="1"/>
    <col min="11522" max="11522" width="14.28515625" customWidth="1"/>
    <col min="11523" max="11523" width="11.7109375" customWidth="1"/>
    <col min="11524" max="11524" width="15.5703125" customWidth="1"/>
    <col min="11775" max="11775" width="4.42578125" customWidth="1"/>
    <col min="11776" max="11776" width="44.140625" customWidth="1"/>
    <col min="11777" max="11777" width="6" customWidth="1"/>
    <col min="11778" max="11778" width="14.28515625" customWidth="1"/>
    <col min="11779" max="11779" width="11.7109375" customWidth="1"/>
    <col min="11780" max="11780" width="15.5703125" customWidth="1"/>
    <col min="12031" max="12031" width="4.42578125" customWidth="1"/>
    <col min="12032" max="12032" width="44.140625" customWidth="1"/>
    <col min="12033" max="12033" width="6" customWidth="1"/>
    <col min="12034" max="12034" width="14.28515625" customWidth="1"/>
    <col min="12035" max="12035" width="11.7109375" customWidth="1"/>
    <col min="12036" max="12036" width="15.5703125" customWidth="1"/>
    <col min="12287" max="12287" width="4.42578125" customWidth="1"/>
    <col min="12288" max="12288" width="44.140625" customWidth="1"/>
    <col min="12289" max="12289" width="6" customWidth="1"/>
    <col min="12290" max="12290" width="14.28515625" customWidth="1"/>
    <col min="12291" max="12291" width="11.7109375" customWidth="1"/>
    <col min="12292" max="12292" width="15.5703125" customWidth="1"/>
    <col min="12543" max="12543" width="4.42578125" customWidth="1"/>
    <col min="12544" max="12544" width="44.140625" customWidth="1"/>
    <col min="12545" max="12545" width="6" customWidth="1"/>
    <col min="12546" max="12546" width="14.28515625" customWidth="1"/>
    <col min="12547" max="12547" width="11.7109375" customWidth="1"/>
    <col min="12548" max="12548" width="15.5703125" customWidth="1"/>
    <col min="12799" max="12799" width="4.42578125" customWidth="1"/>
    <col min="12800" max="12800" width="44.140625" customWidth="1"/>
    <col min="12801" max="12801" width="6" customWidth="1"/>
    <col min="12802" max="12802" width="14.28515625" customWidth="1"/>
    <col min="12803" max="12803" width="11.7109375" customWidth="1"/>
    <col min="12804" max="12804" width="15.5703125" customWidth="1"/>
    <col min="13055" max="13055" width="4.42578125" customWidth="1"/>
    <col min="13056" max="13056" width="44.140625" customWidth="1"/>
    <col min="13057" max="13057" width="6" customWidth="1"/>
    <col min="13058" max="13058" width="14.28515625" customWidth="1"/>
    <col min="13059" max="13059" width="11.7109375" customWidth="1"/>
    <col min="13060" max="13060" width="15.5703125" customWidth="1"/>
    <col min="13311" max="13311" width="4.42578125" customWidth="1"/>
    <col min="13312" max="13312" width="44.140625" customWidth="1"/>
    <col min="13313" max="13313" width="6" customWidth="1"/>
    <col min="13314" max="13314" width="14.28515625" customWidth="1"/>
    <col min="13315" max="13315" width="11.7109375" customWidth="1"/>
    <col min="13316" max="13316" width="15.5703125" customWidth="1"/>
    <col min="13567" max="13567" width="4.42578125" customWidth="1"/>
    <col min="13568" max="13568" width="44.140625" customWidth="1"/>
    <col min="13569" max="13569" width="6" customWidth="1"/>
    <col min="13570" max="13570" width="14.28515625" customWidth="1"/>
    <col min="13571" max="13571" width="11.7109375" customWidth="1"/>
    <col min="13572" max="13572" width="15.5703125" customWidth="1"/>
    <col min="13823" max="13823" width="4.42578125" customWidth="1"/>
    <col min="13824" max="13824" width="44.140625" customWidth="1"/>
    <col min="13825" max="13825" width="6" customWidth="1"/>
    <col min="13826" max="13826" width="14.28515625" customWidth="1"/>
    <col min="13827" max="13827" width="11.7109375" customWidth="1"/>
    <col min="13828" max="13828" width="15.5703125" customWidth="1"/>
    <col min="14079" max="14079" width="4.42578125" customWidth="1"/>
    <col min="14080" max="14080" width="44.140625" customWidth="1"/>
    <col min="14081" max="14081" width="6" customWidth="1"/>
    <col min="14082" max="14082" width="14.28515625" customWidth="1"/>
    <col min="14083" max="14083" width="11.7109375" customWidth="1"/>
    <col min="14084" max="14084" width="15.5703125" customWidth="1"/>
    <col min="14335" max="14335" width="4.42578125" customWidth="1"/>
    <col min="14336" max="14336" width="44.140625" customWidth="1"/>
    <col min="14337" max="14337" width="6" customWidth="1"/>
    <col min="14338" max="14338" width="14.28515625" customWidth="1"/>
    <col min="14339" max="14339" width="11.7109375" customWidth="1"/>
    <col min="14340" max="14340" width="15.5703125" customWidth="1"/>
    <col min="14591" max="14591" width="4.42578125" customWidth="1"/>
    <col min="14592" max="14592" width="44.140625" customWidth="1"/>
    <col min="14593" max="14593" width="6" customWidth="1"/>
    <col min="14594" max="14594" width="14.28515625" customWidth="1"/>
    <col min="14595" max="14595" width="11.7109375" customWidth="1"/>
    <col min="14596" max="14596" width="15.5703125" customWidth="1"/>
    <col min="14847" max="14847" width="4.42578125" customWidth="1"/>
    <col min="14848" max="14848" width="44.140625" customWidth="1"/>
    <col min="14849" max="14849" width="6" customWidth="1"/>
    <col min="14850" max="14850" width="14.28515625" customWidth="1"/>
    <col min="14851" max="14851" width="11.7109375" customWidth="1"/>
    <col min="14852" max="14852" width="15.5703125" customWidth="1"/>
    <col min="15103" max="15103" width="4.42578125" customWidth="1"/>
    <col min="15104" max="15104" width="44.140625" customWidth="1"/>
    <col min="15105" max="15105" width="6" customWidth="1"/>
    <col min="15106" max="15106" width="14.28515625" customWidth="1"/>
    <col min="15107" max="15107" width="11.7109375" customWidth="1"/>
    <col min="15108" max="15108" width="15.5703125" customWidth="1"/>
    <col min="15359" max="15359" width="4.42578125" customWidth="1"/>
    <col min="15360" max="15360" width="44.140625" customWidth="1"/>
    <col min="15361" max="15361" width="6" customWidth="1"/>
    <col min="15362" max="15362" width="14.28515625" customWidth="1"/>
    <col min="15363" max="15363" width="11.7109375" customWidth="1"/>
    <col min="15364" max="15364" width="15.5703125" customWidth="1"/>
    <col min="15615" max="15615" width="4.42578125" customWidth="1"/>
    <col min="15616" max="15616" width="44.140625" customWidth="1"/>
    <col min="15617" max="15617" width="6" customWidth="1"/>
    <col min="15618" max="15618" width="14.28515625" customWidth="1"/>
    <col min="15619" max="15619" width="11.7109375" customWidth="1"/>
    <col min="15620" max="15620" width="15.5703125" customWidth="1"/>
    <col min="15871" max="15871" width="4.42578125" customWidth="1"/>
    <col min="15872" max="15872" width="44.140625" customWidth="1"/>
    <col min="15873" max="15873" width="6" customWidth="1"/>
    <col min="15874" max="15874" width="14.28515625" customWidth="1"/>
    <col min="15875" max="15875" width="11.7109375" customWidth="1"/>
    <col min="15876" max="15876" width="15.5703125" customWidth="1"/>
    <col min="16127" max="16127" width="4.42578125" customWidth="1"/>
    <col min="16128" max="16128" width="44.140625" customWidth="1"/>
    <col min="16129" max="16129" width="6" customWidth="1"/>
    <col min="16130" max="16130" width="14.28515625" customWidth="1"/>
    <col min="16131" max="16131" width="11.7109375" customWidth="1"/>
    <col min="16132" max="16132" width="15.5703125" customWidth="1"/>
  </cols>
  <sheetData>
    <row r="1" spans="1:10" ht="15.75" x14ac:dyDescent="0.25">
      <c r="A1" s="1"/>
      <c r="B1" s="1"/>
      <c r="C1" s="1"/>
      <c r="D1" s="58"/>
      <c r="E1" s="1"/>
      <c r="F1" s="1"/>
      <c r="H1" s="1"/>
      <c r="I1" s="1"/>
      <c r="J1" s="1"/>
    </row>
    <row r="2" spans="1:10" ht="29.25" customHeight="1" x14ac:dyDescent="0.25">
      <c r="A2" s="80" t="s">
        <v>66</v>
      </c>
      <c r="B2" s="80"/>
      <c r="C2" s="80"/>
      <c r="D2" s="80"/>
      <c r="E2" s="80"/>
      <c r="F2" s="80"/>
      <c r="H2" s="70" t="s">
        <v>57</v>
      </c>
      <c r="I2" s="70"/>
      <c r="J2" s="70"/>
    </row>
    <row r="3" spans="1:10" ht="8.25" customHeight="1" x14ac:dyDescent="0.25">
      <c r="A3" s="45"/>
      <c r="B3" s="45"/>
      <c r="C3" s="45"/>
      <c r="D3" s="59"/>
      <c r="E3" s="45"/>
      <c r="F3" s="45"/>
      <c r="H3" s="57"/>
      <c r="I3" s="57"/>
      <c r="J3" s="57"/>
    </row>
    <row r="4" spans="1:10" ht="18" customHeight="1" x14ac:dyDescent="0.25">
      <c r="A4" s="79" t="s">
        <v>50</v>
      </c>
      <c r="B4" s="79"/>
      <c r="C4" s="79"/>
      <c r="D4" s="79"/>
      <c r="E4" s="79"/>
      <c r="F4" s="79"/>
    </row>
    <row r="5" spans="1:10" ht="15.75" thickBot="1" x14ac:dyDescent="0.3">
      <c r="B5" s="2"/>
    </row>
    <row r="6" spans="1:10" ht="15" customHeight="1" x14ac:dyDescent="0.25">
      <c r="A6" s="3" t="s">
        <v>0</v>
      </c>
      <c r="B6" s="71" t="s">
        <v>1</v>
      </c>
      <c r="C6" s="71" t="s">
        <v>2</v>
      </c>
      <c r="D6" s="73" t="s">
        <v>68</v>
      </c>
      <c r="E6" s="75" t="s">
        <v>59</v>
      </c>
      <c r="F6" s="77" t="s">
        <v>60</v>
      </c>
      <c r="H6" s="71" t="s">
        <v>58</v>
      </c>
      <c r="I6" s="75" t="s">
        <v>59</v>
      </c>
      <c r="J6" s="77" t="s">
        <v>60</v>
      </c>
    </row>
    <row r="7" spans="1:10" ht="50.25" customHeight="1" thickBot="1" x14ac:dyDescent="0.3">
      <c r="A7" s="4" t="s">
        <v>3</v>
      </c>
      <c r="B7" s="72"/>
      <c r="C7" s="72"/>
      <c r="D7" s="74"/>
      <c r="E7" s="76"/>
      <c r="F7" s="78"/>
      <c r="H7" s="72"/>
      <c r="I7" s="76"/>
      <c r="J7" s="78"/>
    </row>
    <row r="8" spans="1:10" x14ac:dyDescent="0.25">
      <c r="A8" s="9"/>
      <c r="B8" s="10" t="s">
        <v>5</v>
      </c>
      <c r="C8" s="7"/>
      <c r="D8" s="61"/>
      <c r="E8" s="12"/>
      <c r="F8" s="13"/>
      <c r="H8" s="11"/>
      <c r="I8" s="12"/>
      <c r="J8" s="47" t="e">
        <f>SUM(#REF!)</f>
        <v>#REF!</v>
      </c>
    </row>
    <row r="9" spans="1:10" ht="30" x14ac:dyDescent="0.25">
      <c r="A9" s="9">
        <v>1</v>
      </c>
      <c r="B9" s="6" t="s">
        <v>6</v>
      </c>
      <c r="C9" s="7" t="s">
        <v>4</v>
      </c>
      <c r="D9" s="61">
        <v>165.05</v>
      </c>
      <c r="E9" s="14"/>
      <c r="F9" s="15">
        <f>D9*E9</f>
        <v>0</v>
      </c>
      <c r="H9" s="11">
        <v>7000</v>
      </c>
      <c r="I9" s="14">
        <f>J9/H9</f>
        <v>1838.066952857143</v>
      </c>
      <c r="J9" s="48">
        <v>12866468.67</v>
      </c>
    </row>
    <row r="10" spans="1:10" x14ac:dyDescent="0.25">
      <c r="A10" s="9">
        <v>2</v>
      </c>
      <c r="B10" s="16" t="s">
        <v>7</v>
      </c>
      <c r="C10" s="17" t="s">
        <v>4</v>
      </c>
      <c r="D10" s="62">
        <f>10.98+23.37</f>
        <v>34.35</v>
      </c>
      <c r="E10" s="14"/>
      <c r="F10" s="15">
        <f t="shared" ref="F10:F15" si="0">D10*E10</f>
        <v>0</v>
      </c>
      <c r="H10" s="18">
        <v>1000</v>
      </c>
      <c r="I10" s="14">
        <f t="shared" ref="I10:I24" si="1">J10/H10</f>
        <v>2024.60041</v>
      </c>
      <c r="J10" s="48">
        <v>2024600.41</v>
      </c>
    </row>
    <row r="11" spans="1:10" ht="30" x14ac:dyDescent="0.25">
      <c r="A11" s="9">
        <v>4</v>
      </c>
      <c r="B11" s="6" t="s">
        <v>9</v>
      </c>
      <c r="C11" s="21" t="s">
        <v>10</v>
      </c>
      <c r="D11" s="61">
        <v>315.94</v>
      </c>
      <c r="E11" s="14"/>
      <c r="F11" s="15">
        <f t="shared" si="0"/>
        <v>0</v>
      </c>
      <c r="H11" s="11">
        <v>4000</v>
      </c>
      <c r="I11" s="14">
        <f t="shared" si="1"/>
        <v>1257.7812724999999</v>
      </c>
      <c r="J11" s="48">
        <v>5031125.09</v>
      </c>
    </row>
    <row r="12" spans="1:10" x14ac:dyDescent="0.25">
      <c r="A12" s="9">
        <v>5</v>
      </c>
      <c r="B12" s="6" t="s">
        <v>55</v>
      </c>
      <c r="C12" s="7" t="s">
        <v>4</v>
      </c>
      <c r="D12" s="46"/>
      <c r="E12" s="14"/>
      <c r="F12" s="15">
        <f t="shared" si="0"/>
        <v>0</v>
      </c>
    </row>
    <row r="13" spans="1:10" ht="30" x14ac:dyDescent="0.25">
      <c r="A13" s="9"/>
      <c r="B13" s="6" t="s">
        <v>77</v>
      </c>
      <c r="C13" s="7"/>
      <c r="D13" s="46"/>
      <c r="E13" s="14"/>
      <c r="F13" s="15"/>
    </row>
    <row r="14" spans="1:10" ht="18" customHeight="1" x14ac:dyDescent="0.25">
      <c r="A14" s="9">
        <v>6</v>
      </c>
      <c r="B14" s="6" t="s">
        <v>81</v>
      </c>
      <c r="C14" s="7" t="s">
        <v>4</v>
      </c>
      <c r="D14" s="46">
        <v>44</v>
      </c>
      <c r="E14" s="14"/>
      <c r="F14" s="15">
        <f t="shared" si="0"/>
        <v>0</v>
      </c>
    </row>
    <row r="15" spans="1:10" ht="18" customHeight="1" x14ac:dyDescent="0.25">
      <c r="A15" s="9"/>
      <c r="B15" s="6" t="s">
        <v>84</v>
      </c>
      <c r="C15" s="7" t="s">
        <v>4</v>
      </c>
      <c r="D15" s="46">
        <v>147.36000000000001</v>
      </c>
      <c r="E15" s="14"/>
      <c r="F15" s="15">
        <f t="shared" si="0"/>
        <v>0</v>
      </c>
    </row>
    <row r="16" spans="1:10" ht="30" x14ac:dyDescent="0.25">
      <c r="A16" s="9"/>
      <c r="B16" s="6" t="s">
        <v>56</v>
      </c>
      <c r="C16" s="7" t="s">
        <v>13</v>
      </c>
      <c r="D16" s="64">
        <v>8.1999999999999993</v>
      </c>
      <c r="E16" s="14"/>
      <c r="F16" s="15">
        <f>D16*E16</f>
        <v>0</v>
      </c>
    </row>
    <row r="17" spans="1:10" s="53" customFormat="1" ht="30" hidden="1" x14ac:dyDescent="0.25">
      <c r="A17" s="49"/>
      <c r="B17" s="50" t="s">
        <v>61</v>
      </c>
      <c r="C17" s="51" t="s">
        <v>4</v>
      </c>
      <c r="D17" s="54"/>
      <c r="E17" s="52"/>
      <c r="F17" s="15">
        <f t="shared" ref="F17:F24" si="2">D17*E17</f>
        <v>0</v>
      </c>
      <c r="H17" s="54">
        <f>9.8+4.9+7.7+16.9+6.22+2.5+4.46+2.83+72+21</f>
        <v>148.31</v>
      </c>
      <c r="I17" s="52"/>
      <c r="J17" s="48"/>
    </row>
    <row r="18" spans="1:10" s="53" customFormat="1" ht="30" hidden="1" x14ac:dyDescent="0.25">
      <c r="A18" s="49"/>
      <c r="B18" s="50" t="s">
        <v>62</v>
      </c>
      <c r="C18" s="51" t="s">
        <v>4</v>
      </c>
      <c r="D18" s="54"/>
      <c r="E18" s="52"/>
      <c r="F18" s="15">
        <f t="shared" si="2"/>
        <v>0</v>
      </c>
      <c r="H18" s="54">
        <f>17.1+22.5+480+90</f>
        <v>609.6</v>
      </c>
      <c r="I18" s="52"/>
      <c r="J18" s="48"/>
    </row>
    <row r="19" spans="1:10" s="53" customFormat="1" ht="30" hidden="1" x14ac:dyDescent="0.25">
      <c r="A19" s="49"/>
      <c r="B19" s="50" t="s">
        <v>63</v>
      </c>
      <c r="C19" s="51" t="s">
        <v>4</v>
      </c>
      <c r="D19" s="54"/>
      <c r="E19" s="52"/>
      <c r="F19" s="15">
        <f t="shared" si="2"/>
        <v>0</v>
      </c>
      <c r="H19" s="54">
        <f>56.02+25+39.2+21.5+10.8+26.7+6.54</f>
        <v>185.76000000000002</v>
      </c>
      <c r="I19" s="52"/>
      <c r="J19" s="48"/>
    </row>
    <row r="20" spans="1:10" s="53" customFormat="1" hidden="1" x14ac:dyDescent="0.25">
      <c r="A20" s="49"/>
      <c r="B20" s="50" t="s">
        <v>64</v>
      </c>
      <c r="C20" s="51" t="s">
        <v>65</v>
      </c>
      <c r="D20" s="54"/>
      <c r="E20" s="52"/>
      <c r="F20" s="15">
        <f t="shared" si="2"/>
        <v>0</v>
      </c>
      <c r="H20" s="55">
        <f>2.14599+0.79733+1.34887+2.3729+0.60297+0.42326+0.920592+0.18531+4.336+9.4746+4.6892</f>
        <v>27.297021999999998</v>
      </c>
      <c r="I20" s="52"/>
      <c r="J20" s="48"/>
    </row>
    <row r="21" spans="1:10" x14ac:dyDescent="0.25">
      <c r="A21" s="9">
        <v>9</v>
      </c>
      <c r="B21" s="6" t="s">
        <v>11</v>
      </c>
      <c r="C21" s="7" t="s">
        <v>10</v>
      </c>
      <c r="D21" s="46">
        <v>40.880000000000003</v>
      </c>
      <c r="E21" s="14"/>
      <c r="F21" s="15">
        <f t="shared" si="2"/>
        <v>0</v>
      </c>
      <c r="H21" s="8">
        <v>500</v>
      </c>
      <c r="I21" s="14">
        <f t="shared" si="1"/>
        <v>249.35067999999998</v>
      </c>
      <c r="J21" s="15">
        <v>124675.34</v>
      </c>
    </row>
    <row r="22" spans="1:10" ht="30" x14ac:dyDescent="0.25">
      <c r="A22" s="9"/>
      <c r="B22" s="6" t="s">
        <v>79</v>
      </c>
      <c r="C22" s="7" t="s">
        <v>10</v>
      </c>
      <c r="D22" s="46">
        <v>1.92</v>
      </c>
      <c r="E22" s="81"/>
      <c r="F22" s="15">
        <f t="shared" si="2"/>
        <v>0</v>
      </c>
      <c r="H22" s="8"/>
      <c r="I22" s="14"/>
      <c r="J22" s="15"/>
    </row>
    <row r="23" spans="1:10" ht="30" x14ac:dyDescent="0.25">
      <c r="A23" s="9"/>
      <c r="B23" s="6" t="s">
        <v>80</v>
      </c>
      <c r="C23" s="7" t="s">
        <v>78</v>
      </c>
      <c r="D23" s="46">
        <v>7.96</v>
      </c>
      <c r="E23" s="81"/>
      <c r="F23" s="15"/>
      <c r="H23" s="8"/>
      <c r="I23" s="14"/>
      <c r="J23" s="15"/>
    </row>
    <row r="24" spans="1:10" ht="30" x14ac:dyDescent="0.25">
      <c r="A24" s="9">
        <v>10</v>
      </c>
      <c r="B24" s="6" t="s">
        <v>12</v>
      </c>
      <c r="C24" s="7" t="s">
        <v>13</v>
      </c>
      <c r="D24" s="64">
        <v>1.5049999999999999</v>
      </c>
      <c r="E24" s="14"/>
      <c r="F24" s="15">
        <f t="shared" si="2"/>
        <v>0</v>
      </c>
      <c r="H24" s="8">
        <v>5</v>
      </c>
      <c r="I24" s="14">
        <f t="shared" si="1"/>
        <v>159678.226</v>
      </c>
      <c r="J24" s="15">
        <v>798391.13</v>
      </c>
    </row>
    <row r="25" spans="1:10" x14ac:dyDescent="0.25">
      <c r="A25" s="9"/>
      <c r="B25" s="6"/>
      <c r="C25" s="7"/>
      <c r="D25" s="46"/>
      <c r="E25" s="14"/>
      <c r="F25" s="13">
        <f>SUM(F9:F24)</f>
        <v>0</v>
      </c>
      <c r="H25" s="8"/>
      <c r="I25" s="14"/>
      <c r="J25" s="13">
        <f>SUM(J9:J24)</f>
        <v>20845260.640000001</v>
      </c>
    </row>
    <row r="26" spans="1:10" x14ac:dyDescent="0.25">
      <c r="A26" s="5"/>
      <c r="B26" s="24" t="s">
        <v>20</v>
      </c>
      <c r="C26" s="7"/>
      <c r="D26" s="63"/>
      <c r="E26" s="26"/>
      <c r="F26" s="66">
        <f>F25</f>
        <v>0</v>
      </c>
      <c r="H26" s="25"/>
      <c r="I26" s="26"/>
      <c r="J26" s="27" t="e">
        <f>#REF!+J25+J8</f>
        <v>#REF!</v>
      </c>
    </row>
    <row r="28" spans="1:10" ht="30" customHeight="1" x14ac:dyDescent="0.25">
      <c r="B28" s="69" t="s">
        <v>21</v>
      </c>
      <c r="C28" s="69"/>
      <c r="D28" s="69"/>
      <c r="E28" s="69"/>
      <c r="F28" s="69"/>
      <c r="H28" s="56"/>
      <c r="I28" s="56"/>
      <c r="J28" s="56"/>
    </row>
  </sheetData>
  <mergeCells count="12">
    <mergeCell ref="H2:J2"/>
    <mergeCell ref="H6:H7"/>
    <mergeCell ref="I6:I7"/>
    <mergeCell ref="J6:J7"/>
    <mergeCell ref="B28:F28"/>
    <mergeCell ref="A2:F2"/>
    <mergeCell ref="A4:F4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7" workbookViewId="0">
      <selection activeCell="E21" sqref="E21:E22"/>
    </sheetView>
  </sheetViews>
  <sheetFormatPr defaultRowHeight="15" x14ac:dyDescent="0.25"/>
  <cols>
    <col min="1" max="1" width="4.42578125" customWidth="1"/>
    <col min="2" max="2" width="40.42578125" customWidth="1"/>
    <col min="3" max="3" width="6" customWidth="1"/>
    <col min="4" max="4" width="9.7109375" style="60" customWidth="1"/>
    <col min="5" max="5" width="11.7109375" customWidth="1"/>
    <col min="6" max="6" width="15.5703125" customWidth="1"/>
    <col min="7" max="7" width="5.140625" customWidth="1"/>
    <col min="8" max="8" width="9.7109375" hidden="1" customWidth="1"/>
    <col min="9" max="9" width="11.7109375" hidden="1" customWidth="1"/>
    <col min="10" max="10" width="15.5703125" hidden="1" customWidth="1"/>
    <col min="255" max="255" width="4.42578125" customWidth="1"/>
    <col min="256" max="256" width="44.140625" customWidth="1"/>
    <col min="257" max="257" width="6" customWidth="1"/>
    <col min="258" max="258" width="14.28515625" customWidth="1"/>
    <col min="259" max="259" width="11.7109375" customWidth="1"/>
    <col min="260" max="260" width="15.5703125" customWidth="1"/>
    <col min="511" max="511" width="4.42578125" customWidth="1"/>
    <col min="512" max="512" width="44.140625" customWidth="1"/>
    <col min="513" max="513" width="6" customWidth="1"/>
    <col min="514" max="514" width="14.28515625" customWidth="1"/>
    <col min="515" max="515" width="11.7109375" customWidth="1"/>
    <col min="516" max="516" width="15.5703125" customWidth="1"/>
    <col min="767" max="767" width="4.42578125" customWidth="1"/>
    <col min="768" max="768" width="44.140625" customWidth="1"/>
    <col min="769" max="769" width="6" customWidth="1"/>
    <col min="770" max="770" width="14.28515625" customWidth="1"/>
    <col min="771" max="771" width="11.7109375" customWidth="1"/>
    <col min="772" max="772" width="15.5703125" customWidth="1"/>
    <col min="1023" max="1023" width="4.42578125" customWidth="1"/>
    <col min="1024" max="1024" width="44.140625" customWidth="1"/>
    <col min="1025" max="1025" width="6" customWidth="1"/>
    <col min="1026" max="1026" width="14.28515625" customWidth="1"/>
    <col min="1027" max="1027" width="11.7109375" customWidth="1"/>
    <col min="1028" max="1028" width="15.5703125" customWidth="1"/>
    <col min="1279" max="1279" width="4.42578125" customWidth="1"/>
    <col min="1280" max="1280" width="44.140625" customWidth="1"/>
    <col min="1281" max="1281" width="6" customWidth="1"/>
    <col min="1282" max="1282" width="14.28515625" customWidth="1"/>
    <col min="1283" max="1283" width="11.7109375" customWidth="1"/>
    <col min="1284" max="1284" width="15.5703125" customWidth="1"/>
    <col min="1535" max="1535" width="4.42578125" customWidth="1"/>
    <col min="1536" max="1536" width="44.140625" customWidth="1"/>
    <col min="1537" max="1537" width="6" customWidth="1"/>
    <col min="1538" max="1538" width="14.28515625" customWidth="1"/>
    <col min="1539" max="1539" width="11.7109375" customWidth="1"/>
    <col min="1540" max="1540" width="15.5703125" customWidth="1"/>
    <col min="1791" max="1791" width="4.42578125" customWidth="1"/>
    <col min="1792" max="1792" width="44.140625" customWidth="1"/>
    <col min="1793" max="1793" width="6" customWidth="1"/>
    <col min="1794" max="1794" width="14.28515625" customWidth="1"/>
    <col min="1795" max="1795" width="11.7109375" customWidth="1"/>
    <col min="1796" max="1796" width="15.5703125" customWidth="1"/>
    <col min="2047" max="2047" width="4.42578125" customWidth="1"/>
    <col min="2048" max="2048" width="44.140625" customWidth="1"/>
    <col min="2049" max="2049" width="6" customWidth="1"/>
    <col min="2050" max="2050" width="14.28515625" customWidth="1"/>
    <col min="2051" max="2051" width="11.7109375" customWidth="1"/>
    <col min="2052" max="2052" width="15.5703125" customWidth="1"/>
    <col min="2303" max="2303" width="4.42578125" customWidth="1"/>
    <col min="2304" max="2304" width="44.140625" customWidth="1"/>
    <col min="2305" max="2305" width="6" customWidth="1"/>
    <col min="2306" max="2306" width="14.28515625" customWidth="1"/>
    <col min="2307" max="2307" width="11.7109375" customWidth="1"/>
    <col min="2308" max="2308" width="15.5703125" customWidth="1"/>
    <col min="2559" max="2559" width="4.42578125" customWidth="1"/>
    <col min="2560" max="2560" width="44.140625" customWidth="1"/>
    <col min="2561" max="2561" width="6" customWidth="1"/>
    <col min="2562" max="2562" width="14.28515625" customWidth="1"/>
    <col min="2563" max="2563" width="11.7109375" customWidth="1"/>
    <col min="2564" max="2564" width="15.5703125" customWidth="1"/>
    <col min="2815" max="2815" width="4.42578125" customWidth="1"/>
    <col min="2816" max="2816" width="44.140625" customWidth="1"/>
    <col min="2817" max="2817" width="6" customWidth="1"/>
    <col min="2818" max="2818" width="14.28515625" customWidth="1"/>
    <col min="2819" max="2819" width="11.7109375" customWidth="1"/>
    <col min="2820" max="2820" width="15.5703125" customWidth="1"/>
    <col min="3071" max="3071" width="4.42578125" customWidth="1"/>
    <col min="3072" max="3072" width="44.140625" customWidth="1"/>
    <col min="3073" max="3073" width="6" customWidth="1"/>
    <col min="3074" max="3074" width="14.28515625" customWidth="1"/>
    <col min="3075" max="3075" width="11.7109375" customWidth="1"/>
    <col min="3076" max="3076" width="15.5703125" customWidth="1"/>
    <col min="3327" max="3327" width="4.42578125" customWidth="1"/>
    <col min="3328" max="3328" width="44.140625" customWidth="1"/>
    <col min="3329" max="3329" width="6" customWidth="1"/>
    <col min="3330" max="3330" width="14.28515625" customWidth="1"/>
    <col min="3331" max="3331" width="11.7109375" customWidth="1"/>
    <col min="3332" max="3332" width="15.5703125" customWidth="1"/>
    <col min="3583" max="3583" width="4.42578125" customWidth="1"/>
    <col min="3584" max="3584" width="44.140625" customWidth="1"/>
    <col min="3585" max="3585" width="6" customWidth="1"/>
    <col min="3586" max="3586" width="14.28515625" customWidth="1"/>
    <col min="3587" max="3587" width="11.7109375" customWidth="1"/>
    <col min="3588" max="3588" width="15.5703125" customWidth="1"/>
    <col min="3839" max="3839" width="4.42578125" customWidth="1"/>
    <col min="3840" max="3840" width="44.140625" customWidth="1"/>
    <col min="3841" max="3841" width="6" customWidth="1"/>
    <col min="3842" max="3842" width="14.28515625" customWidth="1"/>
    <col min="3843" max="3843" width="11.7109375" customWidth="1"/>
    <col min="3844" max="3844" width="15.5703125" customWidth="1"/>
    <col min="4095" max="4095" width="4.42578125" customWidth="1"/>
    <col min="4096" max="4096" width="44.140625" customWidth="1"/>
    <col min="4097" max="4097" width="6" customWidth="1"/>
    <col min="4098" max="4098" width="14.28515625" customWidth="1"/>
    <col min="4099" max="4099" width="11.7109375" customWidth="1"/>
    <col min="4100" max="4100" width="15.5703125" customWidth="1"/>
    <col min="4351" max="4351" width="4.42578125" customWidth="1"/>
    <col min="4352" max="4352" width="44.140625" customWidth="1"/>
    <col min="4353" max="4353" width="6" customWidth="1"/>
    <col min="4354" max="4354" width="14.28515625" customWidth="1"/>
    <col min="4355" max="4355" width="11.7109375" customWidth="1"/>
    <col min="4356" max="4356" width="15.5703125" customWidth="1"/>
    <col min="4607" max="4607" width="4.42578125" customWidth="1"/>
    <col min="4608" max="4608" width="44.140625" customWidth="1"/>
    <col min="4609" max="4609" width="6" customWidth="1"/>
    <col min="4610" max="4610" width="14.28515625" customWidth="1"/>
    <col min="4611" max="4611" width="11.7109375" customWidth="1"/>
    <col min="4612" max="4612" width="15.5703125" customWidth="1"/>
    <col min="4863" max="4863" width="4.42578125" customWidth="1"/>
    <col min="4864" max="4864" width="44.140625" customWidth="1"/>
    <col min="4865" max="4865" width="6" customWidth="1"/>
    <col min="4866" max="4866" width="14.28515625" customWidth="1"/>
    <col min="4867" max="4867" width="11.7109375" customWidth="1"/>
    <col min="4868" max="4868" width="15.5703125" customWidth="1"/>
    <col min="5119" max="5119" width="4.42578125" customWidth="1"/>
    <col min="5120" max="5120" width="44.140625" customWidth="1"/>
    <col min="5121" max="5121" width="6" customWidth="1"/>
    <col min="5122" max="5122" width="14.28515625" customWidth="1"/>
    <col min="5123" max="5123" width="11.7109375" customWidth="1"/>
    <col min="5124" max="5124" width="15.5703125" customWidth="1"/>
    <col min="5375" max="5375" width="4.42578125" customWidth="1"/>
    <col min="5376" max="5376" width="44.140625" customWidth="1"/>
    <col min="5377" max="5377" width="6" customWidth="1"/>
    <col min="5378" max="5378" width="14.28515625" customWidth="1"/>
    <col min="5379" max="5379" width="11.7109375" customWidth="1"/>
    <col min="5380" max="5380" width="15.5703125" customWidth="1"/>
    <col min="5631" max="5631" width="4.42578125" customWidth="1"/>
    <col min="5632" max="5632" width="44.140625" customWidth="1"/>
    <col min="5633" max="5633" width="6" customWidth="1"/>
    <col min="5634" max="5634" width="14.28515625" customWidth="1"/>
    <col min="5635" max="5635" width="11.7109375" customWidth="1"/>
    <col min="5636" max="5636" width="15.5703125" customWidth="1"/>
    <col min="5887" max="5887" width="4.42578125" customWidth="1"/>
    <col min="5888" max="5888" width="44.140625" customWidth="1"/>
    <col min="5889" max="5889" width="6" customWidth="1"/>
    <col min="5890" max="5890" width="14.28515625" customWidth="1"/>
    <col min="5891" max="5891" width="11.7109375" customWidth="1"/>
    <col min="5892" max="5892" width="15.5703125" customWidth="1"/>
    <col min="6143" max="6143" width="4.42578125" customWidth="1"/>
    <col min="6144" max="6144" width="44.140625" customWidth="1"/>
    <col min="6145" max="6145" width="6" customWidth="1"/>
    <col min="6146" max="6146" width="14.28515625" customWidth="1"/>
    <col min="6147" max="6147" width="11.7109375" customWidth="1"/>
    <col min="6148" max="6148" width="15.5703125" customWidth="1"/>
    <col min="6399" max="6399" width="4.42578125" customWidth="1"/>
    <col min="6400" max="6400" width="44.140625" customWidth="1"/>
    <col min="6401" max="6401" width="6" customWidth="1"/>
    <col min="6402" max="6402" width="14.28515625" customWidth="1"/>
    <col min="6403" max="6403" width="11.7109375" customWidth="1"/>
    <col min="6404" max="6404" width="15.5703125" customWidth="1"/>
    <col min="6655" max="6655" width="4.42578125" customWidth="1"/>
    <col min="6656" max="6656" width="44.140625" customWidth="1"/>
    <col min="6657" max="6657" width="6" customWidth="1"/>
    <col min="6658" max="6658" width="14.28515625" customWidth="1"/>
    <col min="6659" max="6659" width="11.7109375" customWidth="1"/>
    <col min="6660" max="6660" width="15.5703125" customWidth="1"/>
    <col min="6911" max="6911" width="4.42578125" customWidth="1"/>
    <col min="6912" max="6912" width="44.140625" customWidth="1"/>
    <col min="6913" max="6913" width="6" customWidth="1"/>
    <col min="6914" max="6914" width="14.28515625" customWidth="1"/>
    <col min="6915" max="6915" width="11.7109375" customWidth="1"/>
    <col min="6916" max="6916" width="15.5703125" customWidth="1"/>
    <col min="7167" max="7167" width="4.42578125" customWidth="1"/>
    <col min="7168" max="7168" width="44.140625" customWidth="1"/>
    <col min="7169" max="7169" width="6" customWidth="1"/>
    <col min="7170" max="7170" width="14.28515625" customWidth="1"/>
    <col min="7171" max="7171" width="11.7109375" customWidth="1"/>
    <col min="7172" max="7172" width="15.5703125" customWidth="1"/>
    <col min="7423" max="7423" width="4.42578125" customWidth="1"/>
    <col min="7424" max="7424" width="44.140625" customWidth="1"/>
    <col min="7425" max="7425" width="6" customWidth="1"/>
    <col min="7426" max="7426" width="14.28515625" customWidth="1"/>
    <col min="7427" max="7427" width="11.7109375" customWidth="1"/>
    <col min="7428" max="7428" width="15.5703125" customWidth="1"/>
    <col min="7679" max="7679" width="4.42578125" customWidth="1"/>
    <col min="7680" max="7680" width="44.140625" customWidth="1"/>
    <col min="7681" max="7681" width="6" customWidth="1"/>
    <col min="7682" max="7682" width="14.28515625" customWidth="1"/>
    <col min="7683" max="7683" width="11.7109375" customWidth="1"/>
    <col min="7684" max="7684" width="15.5703125" customWidth="1"/>
    <col min="7935" max="7935" width="4.42578125" customWidth="1"/>
    <col min="7936" max="7936" width="44.140625" customWidth="1"/>
    <col min="7937" max="7937" width="6" customWidth="1"/>
    <col min="7938" max="7938" width="14.28515625" customWidth="1"/>
    <col min="7939" max="7939" width="11.7109375" customWidth="1"/>
    <col min="7940" max="7940" width="15.5703125" customWidth="1"/>
    <col min="8191" max="8191" width="4.42578125" customWidth="1"/>
    <col min="8192" max="8192" width="44.140625" customWidth="1"/>
    <col min="8193" max="8193" width="6" customWidth="1"/>
    <col min="8194" max="8194" width="14.28515625" customWidth="1"/>
    <col min="8195" max="8195" width="11.7109375" customWidth="1"/>
    <col min="8196" max="8196" width="15.5703125" customWidth="1"/>
    <col min="8447" max="8447" width="4.42578125" customWidth="1"/>
    <col min="8448" max="8448" width="44.140625" customWidth="1"/>
    <col min="8449" max="8449" width="6" customWidth="1"/>
    <col min="8450" max="8450" width="14.28515625" customWidth="1"/>
    <col min="8451" max="8451" width="11.7109375" customWidth="1"/>
    <col min="8452" max="8452" width="15.5703125" customWidth="1"/>
    <col min="8703" max="8703" width="4.42578125" customWidth="1"/>
    <col min="8704" max="8704" width="44.140625" customWidth="1"/>
    <col min="8705" max="8705" width="6" customWidth="1"/>
    <col min="8706" max="8706" width="14.28515625" customWidth="1"/>
    <col min="8707" max="8707" width="11.7109375" customWidth="1"/>
    <col min="8708" max="8708" width="15.5703125" customWidth="1"/>
    <col min="8959" max="8959" width="4.42578125" customWidth="1"/>
    <col min="8960" max="8960" width="44.140625" customWidth="1"/>
    <col min="8961" max="8961" width="6" customWidth="1"/>
    <col min="8962" max="8962" width="14.28515625" customWidth="1"/>
    <col min="8963" max="8963" width="11.7109375" customWidth="1"/>
    <col min="8964" max="8964" width="15.5703125" customWidth="1"/>
    <col min="9215" max="9215" width="4.42578125" customWidth="1"/>
    <col min="9216" max="9216" width="44.140625" customWidth="1"/>
    <col min="9217" max="9217" width="6" customWidth="1"/>
    <col min="9218" max="9218" width="14.28515625" customWidth="1"/>
    <col min="9219" max="9219" width="11.7109375" customWidth="1"/>
    <col min="9220" max="9220" width="15.5703125" customWidth="1"/>
    <col min="9471" max="9471" width="4.42578125" customWidth="1"/>
    <col min="9472" max="9472" width="44.140625" customWidth="1"/>
    <col min="9473" max="9473" width="6" customWidth="1"/>
    <col min="9474" max="9474" width="14.28515625" customWidth="1"/>
    <col min="9475" max="9475" width="11.7109375" customWidth="1"/>
    <col min="9476" max="9476" width="15.5703125" customWidth="1"/>
    <col min="9727" max="9727" width="4.42578125" customWidth="1"/>
    <col min="9728" max="9728" width="44.140625" customWidth="1"/>
    <col min="9729" max="9729" width="6" customWidth="1"/>
    <col min="9730" max="9730" width="14.28515625" customWidth="1"/>
    <col min="9731" max="9731" width="11.7109375" customWidth="1"/>
    <col min="9732" max="9732" width="15.5703125" customWidth="1"/>
    <col min="9983" max="9983" width="4.42578125" customWidth="1"/>
    <col min="9984" max="9984" width="44.140625" customWidth="1"/>
    <col min="9985" max="9985" width="6" customWidth="1"/>
    <col min="9986" max="9986" width="14.28515625" customWidth="1"/>
    <col min="9987" max="9987" width="11.7109375" customWidth="1"/>
    <col min="9988" max="9988" width="15.5703125" customWidth="1"/>
    <col min="10239" max="10239" width="4.42578125" customWidth="1"/>
    <col min="10240" max="10240" width="44.140625" customWidth="1"/>
    <col min="10241" max="10241" width="6" customWidth="1"/>
    <col min="10242" max="10242" width="14.28515625" customWidth="1"/>
    <col min="10243" max="10243" width="11.7109375" customWidth="1"/>
    <col min="10244" max="10244" width="15.5703125" customWidth="1"/>
    <col min="10495" max="10495" width="4.42578125" customWidth="1"/>
    <col min="10496" max="10496" width="44.140625" customWidth="1"/>
    <col min="10497" max="10497" width="6" customWidth="1"/>
    <col min="10498" max="10498" width="14.28515625" customWidth="1"/>
    <col min="10499" max="10499" width="11.7109375" customWidth="1"/>
    <col min="10500" max="10500" width="15.5703125" customWidth="1"/>
    <col min="10751" max="10751" width="4.42578125" customWidth="1"/>
    <col min="10752" max="10752" width="44.140625" customWidth="1"/>
    <col min="10753" max="10753" width="6" customWidth="1"/>
    <col min="10754" max="10754" width="14.28515625" customWidth="1"/>
    <col min="10755" max="10755" width="11.7109375" customWidth="1"/>
    <col min="10756" max="10756" width="15.5703125" customWidth="1"/>
    <col min="11007" max="11007" width="4.42578125" customWidth="1"/>
    <col min="11008" max="11008" width="44.140625" customWidth="1"/>
    <col min="11009" max="11009" width="6" customWidth="1"/>
    <col min="11010" max="11010" width="14.28515625" customWidth="1"/>
    <col min="11011" max="11011" width="11.7109375" customWidth="1"/>
    <col min="11012" max="11012" width="15.5703125" customWidth="1"/>
    <col min="11263" max="11263" width="4.42578125" customWidth="1"/>
    <col min="11264" max="11264" width="44.140625" customWidth="1"/>
    <col min="11265" max="11265" width="6" customWidth="1"/>
    <col min="11266" max="11266" width="14.28515625" customWidth="1"/>
    <col min="11267" max="11267" width="11.7109375" customWidth="1"/>
    <col min="11268" max="11268" width="15.5703125" customWidth="1"/>
    <col min="11519" max="11519" width="4.42578125" customWidth="1"/>
    <col min="11520" max="11520" width="44.140625" customWidth="1"/>
    <col min="11521" max="11521" width="6" customWidth="1"/>
    <col min="11522" max="11522" width="14.28515625" customWidth="1"/>
    <col min="11523" max="11523" width="11.7109375" customWidth="1"/>
    <col min="11524" max="11524" width="15.5703125" customWidth="1"/>
    <col min="11775" max="11775" width="4.42578125" customWidth="1"/>
    <col min="11776" max="11776" width="44.140625" customWidth="1"/>
    <col min="11777" max="11777" width="6" customWidth="1"/>
    <col min="11778" max="11778" width="14.28515625" customWidth="1"/>
    <col min="11779" max="11779" width="11.7109375" customWidth="1"/>
    <col min="11780" max="11780" width="15.5703125" customWidth="1"/>
    <col min="12031" max="12031" width="4.42578125" customWidth="1"/>
    <col min="12032" max="12032" width="44.140625" customWidth="1"/>
    <col min="12033" max="12033" width="6" customWidth="1"/>
    <col min="12034" max="12034" width="14.28515625" customWidth="1"/>
    <col min="12035" max="12035" width="11.7109375" customWidth="1"/>
    <col min="12036" max="12036" width="15.5703125" customWidth="1"/>
    <col min="12287" max="12287" width="4.42578125" customWidth="1"/>
    <col min="12288" max="12288" width="44.140625" customWidth="1"/>
    <col min="12289" max="12289" width="6" customWidth="1"/>
    <col min="12290" max="12290" width="14.28515625" customWidth="1"/>
    <col min="12291" max="12291" width="11.7109375" customWidth="1"/>
    <col min="12292" max="12292" width="15.5703125" customWidth="1"/>
    <col min="12543" max="12543" width="4.42578125" customWidth="1"/>
    <col min="12544" max="12544" width="44.140625" customWidth="1"/>
    <col min="12545" max="12545" width="6" customWidth="1"/>
    <col min="12546" max="12546" width="14.28515625" customWidth="1"/>
    <col min="12547" max="12547" width="11.7109375" customWidth="1"/>
    <col min="12548" max="12548" width="15.5703125" customWidth="1"/>
    <col min="12799" max="12799" width="4.42578125" customWidth="1"/>
    <col min="12800" max="12800" width="44.140625" customWidth="1"/>
    <col min="12801" max="12801" width="6" customWidth="1"/>
    <col min="12802" max="12802" width="14.28515625" customWidth="1"/>
    <col min="12803" max="12803" width="11.7109375" customWidth="1"/>
    <col min="12804" max="12804" width="15.5703125" customWidth="1"/>
    <col min="13055" max="13055" width="4.42578125" customWidth="1"/>
    <col min="13056" max="13056" width="44.140625" customWidth="1"/>
    <col min="13057" max="13057" width="6" customWidth="1"/>
    <col min="13058" max="13058" width="14.28515625" customWidth="1"/>
    <col min="13059" max="13059" width="11.7109375" customWidth="1"/>
    <col min="13060" max="13060" width="15.5703125" customWidth="1"/>
    <col min="13311" max="13311" width="4.42578125" customWidth="1"/>
    <col min="13312" max="13312" width="44.140625" customWidth="1"/>
    <col min="13313" max="13313" width="6" customWidth="1"/>
    <col min="13314" max="13314" width="14.28515625" customWidth="1"/>
    <col min="13315" max="13315" width="11.7109375" customWidth="1"/>
    <col min="13316" max="13316" width="15.5703125" customWidth="1"/>
    <col min="13567" max="13567" width="4.42578125" customWidth="1"/>
    <col min="13568" max="13568" width="44.140625" customWidth="1"/>
    <col min="13569" max="13569" width="6" customWidth="1"/>
    <col min="13570" max="13570" width="14.28515625" customWidth="1"/>
    <col min="13571" max="13571" width="11.7109375" customWidth="1"/>
    <col min="13572" max="13572" width="15.5703125" customWidth="1"/>
    <col min="13823" max="13823" width="4.42578125" customWidth="1"/>
    <col min="13824" max="13824" width="44.140625" customWidth="1"/>
    <col min="13825" max="13825" width="6" customWidth="1"/>
    <col min="13826" max="13826" width="14.28515625" customWidth="1"/>
    <col min="13827" max="13827" width="11.7109375" customWidth="1"/>
    <col min="13828" max="13828" width="15.5703125" customWidth="1"/>
    <col min="14079" max="14079" width="4.42578125" customWidth="1"/>
    <col min="14080" max="14080" width="44.140625" customWidth="1"/>
    <col min="14081" max="14081" width="6" customWidth="1"/>
    <col min="14082" max="14082" width="14.28515625" customWidth="1"/>
    <col min="14083" max="14083" width="11.7109375" customWidth="1"/>
    <col min="14084" max="14084" width="15.5703125" customWidth="1"/>
    <col min="14335" max="14335" width="4.42578125" customWidth="1"/>
    <col min="14336" max="14336" width="44.140625" customWidth="1"/>
    <col min="14337" max="14337" width="6" customWidth="1"/>
    <col min="14338" max="14338" width="14.28515625" customWidth="1"/>
    <col min="14339" max="14339" width="11.7109375" customWidth="1"/>
    <col min="14340" max="14340" width="15.5703125" customWidth="1"/>
    <col min="14591" max="14591" width="4.42578125" customWidth="1"/>
    <col min="14592" max="14592" width="44.140625" customWidth="1"/>
    <col min="14593" max="14593" width="6" customWidth="1"/>
    <col min="14594" max="14594" width="14.28515625" customWidth="1"/>
    <col min="14595" max="14595" width="11.7109375" customWidth="1"/>
    <col min="14596" max="14596" width="15.5703125" customWidth="1"/>
    <col min="14847" max="14847" width="4.42578125" customWidth="1"/>
    <col min="14848" max="14848" width="44.140625" customWidth="1"/>
    <col min="14849" max="14849" width="6" customWidth="1"/>
    <col min="14850" max="14850" width="14.28515625" customWidth="1"/>
    <col min="14851" max="14851" width="11.7109375" customWidth="1"/>
    <col min="14852" max="14852" width="15.5703125" customWidth="1"/>
    <col min="15103" max="15103" width="4.42578125" customWidth="1"/>
    <col min="15104" max="15104" width="44.140625" customWidth="1"/>
    <col min="15105" max="15105" width="6" customWidth="1"/>
    <col min="15106" max="15106" width="14.28515625" customWidth="1"/>
    <col min="15107" max="15107" width="11.7109375" customWidth="1"/>
    <col min="15108" max="15108" width="15.5703125" customWidth="1"/>
    <col min="15359" max="15359" width="4.42578125" customWidth="1"/>
    <col min="15360" max="15360" width="44.140625" customWidth="1"/>
    <col min="15361" max="15361" width="6" customWidth="1"/>
    <col min="15362" max="15362" width="14.28515625" customWidth="1"/>
    <col min="15363" max="15363" width="11.7109375" customWidth="1"/>
    <col min="15364" max="15364" width="15.5703125" customWidth="1"/>
    <col min="15615" max="15615" width="4.42578125" customWidth="1"/>
    <col min="15616" max="15616" width="44.140625" customWidth="1"/>
    <col min="15617" max="15617" width="6" customWidth="1"/>
    <col min="15618" max="15618" width="14.28515625" customWidth="1"/>
    <col min="15619" max="15619" width="11.7109375" customWidth="1"/>
    <col min="15620" max="15620" width="15.5703125" customWidth="1"/>
    <col min="15871" max="15871" width="4.42578125" customWidth="1"/>
    <col min="15872" max="15872" width="44.140625" customWidth="1"/>
    <col min="15873" max="15873" width="6" customWidth="1"/>
    <col min="15874" max="15874" width="14.28515625" customWidth="1"/>
    <col min="15875" max="15875" width="11.7109375" customWidth="1"/>
    <col min="15876" max="15876" width="15.5703125" customWidth="1"/>
    <col min="16127" max="16127" width="4.42578125" customWidth="1"/>
    <col min="16128" max="16128" width="44.140625" customWidth="1"/>
    <col min="16129" max="16129" width="6" customWidth="1"/>
    <col min="16130" max="16130" width="14.28515625" customWidth="1"/>
    <col min="16131" max="16131" width="11.7109375" customWidth="1"/>
    <col min="16132" max="16132" width="15.5703125" customWidth="1"/>
  </cols>
  <sheetData>
    <row r="1" spans="1:10" ht="15.75" x14ac:dyDescent="0.25">
      <c r="A1" s="1"/>
      <c r="B1" s="1"/>
      <c r="C1" s="1"/>
      <c r="D1" s="58"/>
      <c r="E1" s="1"/>
      <c r="F1" s="1"/>
      <c r="H1" s="1"/>
      <c r="I1" s="1"/>
      <c r="J1" s="1"/>
    </row>
    <row r="2" spans="1:10" ht="29.25" customHeight="1" x14ac:dyDescent="0.25">
      <c r="A2" s="80" t="s">
        <v>66</v>
      </c>
      <c r="B2" s="80"/>
      <c r="C2" s="80"/>
      <c r="D2" s="80"/>
      <c r="E2" s="80"/>
      <c r="F2" s="80"/>
      <c r="H2" s="70" t="s">
        <v>57</v>
      </c>
      <c r="I2" s="70"/>
      <c r="J2" s="70"/>
    </row>
    <row r="3" spans="1:10" ht="8.25" customHeight="1" x14ac:dyDescent="0.25">
      <c r="A3" s="45"/>
      <c r="B3" s="45"/>
      <c r="C3" s="45"/>
      <c r="D3" s="59"/>
      <c r="E3" s="45"/>
      <c r="F3" s="45"/>
      <c r="H3" s="57"/>
      <c r="I3" s="57"/>
      <c r="J3" s="57"/>
    </row>
    <row r="4" spans="1:10" ht="18" customHeight="1" x14ac:dyDescent="0.25">
      <c r="A4" s="79" t="s">
        <v>51</v>
      </c>
      <c r="B4" s="79"/>
      <c r="C4" s="79"/>
      <c r="D4" s="79"/>
      <c r="E4" s="79"/>
      <c r="F4" s="79"/>
    </row>
    <row r="5" spans="1:10" ht="15.75" thickBot="1" x14ac:dyDescent="0.3">
      <c r="B5" s="2"/>
    </row>
    <row r="6" spans="1:10" ht="15" customHeight="1" x14ac:dyDescent="0.25">
      <c r="A6" s="3" t="s">
        <v>0</v>
      </c>
      <c r="B6" s="71" t="s">
        <v>1</v>
      </c>
      <c r="C6" s="71" t="s">
        <v>2</v>
      </c>
      <c r="D6" s="73" t="s">
        <v>68</v>
      </c>
      <c r="E6" s="75" t="s">
        <v>59</v>
      </c>
      <c r="F6" s="77" t="s">
        <v>60</v>
      </c>
      <c r="H6" s="71" t="s">
        <v>58</v>
      </c>
      <c r="I6" s="75" t="s">
        <v>59</v>
      </c>
      <c r="J6" s="77" t="s">
        <v>60</v>
      </c>
    </row>
    <row r="7" spans="1:10" ht="50.25" customHeight="1" thickBot="1" x14ac:dyDescent="0.3">
      <c r="A7" s="4" t="s">
        <v>3</v>
      </c>
      <c r="B7" s="72"/>
      <c r="C7" s="72"/>
      <c r="D7" s="74"/>
      <c r="E7" s="76"/>
      <c r="F7" s="78"/>
      <c r="H7" s="72"/>
      <c r="I7" s="76"/>
      <c r="J7" s="78"/>
    </row>
    <row r="8" spans="1:10" x14ac:dyDescent="0.25">
      <c r="A8" s="9"/>
      <c r="B8" s="10" t="s">
        <v>5</v>
      </c>
      <c r="C8" s="7"/>
      <c r="D8" s="61"/>
      <c r="E8" s="12"/>
      <c r="F8" s="13"/>
      <c r="H8" s="11"/>
      <c r="I8" s="12"/>
      <c r="J8" s="47" t="e">
        <f>SUM(#REF!)</f>
        <v>#REF!</v>
      </c>
    </row>
    <row r="9" spans="1:10" ht="30" x14ac:dyDescent="0.25">
      <c r="A9" s="9">
        <v>1</v>
      </c>
      <c r="B9" s="6" t="s">
        <v>6</v>
      </c>
      <c r="C9" s="7" t="s">
        <v>4</v>
      </c>
      <c r="D9" s="61">
        <v>2669.25</v>
      </c>
      <c r="E9" s="14"/>
      <c r="F9" s="15">
        <f>D9*E9</f>
        <v>0</v>
      </c>
      <c r="H9" s="11">
        <v>7000</v>
      </c>
      <c r="I9" s="14">
        <f>J9/H9</f>
        <v>1838.066952857143</v>
      </c>
      <c r="J9" s="48">
        <v>12866468.67</v>
      </c>
    </row>
    <row r="10" spans="1:10" x14ac:dyDescent="0.25">
      <c r="A10" s="9">
        <v>2</v>
      </c>
      <c r="B10" s="16" t="s">
        <v>7</v>
      </c>
      <c r="C10" s="17" t="s">
        <v>4</v>
      </c>
      <c r="D10" s="62">
        <f>346.08+60.83</f>
        <v>406.90999999999997</v>
      </c>
      <c r="E10" s="14"/>
      <c r="F10" s="15">
        <f t="shared" ref="F10:F14" si="0">D10*E10</f>
        <v>0</v>
      </c>
      <c r="H10" s="18">
        <v>1000</v>
      </c>
      <c r="I10" s="14">
        <f t="shared" ref="I10:I20" si="1">J10/H10</f>
        <v>2024.60041</v>
      </c>
      <c r="J10" s="48">
        <v>2024600.41</v>
      </c>
    </row>
    <row r="11" spans="1:10" ht="30" x14ac:dyDescent="0.25">
      <c r="A11" s="9">
        <v>4</v>
      </c>
      <c r="B11" s="6" t="s">
        <v>9</v>
      </c>
      <c r="C11" s="21" t="s">
        <v>10</v>
      </c>
      <c r="D11" s="61">
        <f>2211.47+57.2*10</f>
        <v>2783.47</v>
      </c>
      <c r="E11" s="14"/>
      <c r="F11" s="15">
        <f t="shared" si="0"/>
        <v>0</v>
      </c>
      <c r="H11" s="11">
        <v>4000</v>
      </c>
      <c r="I11" s="14">
        <f t="shared" si="1"/>
        <v>1257.7812724999999</v>
      </c>
      <c r="J11" s="48">
        <v>5031125.09</v>
      </c>
    </row>
    <row r="12" spans="1:10" ht="30" x14ac:dyDescent="0.25">
      <c r="A12" s="9"/>
      <c r="B12" s="6" t="s">
        <v>77</v>
      </c>
      <c r="C12" s="7"/>
      <c r="D12" s="46"/>
      <c r="E12" s="14"/>
      <c r="F12" s="15"/>
    </row>
    <row r="13" spans="1:10" ht="18" customHeight="1" x14ac:dyDescent="0.25">
      <c r="A13" s="9">
        <v>6</v>
      </c>
      <c r="B13" s="6" t="s">
        <v>81</v>
      </c>
      <c r="C13" s="7" t="s">
        <v>4</v>
      </c>
      <c r="D13" s="46">
        <v>114.52</v>
      </c>
      <c r="E13" s="14"/>
      <c r="F13" s="15">
        <f t="shared" si="0"/>
        <v>0</v>
      </c>
    </row>
    <row r="14" spans="1:10" ht="18" customHeight="1" x14ac:dyDescent="0.25">
      <c r="A14" s="9"/>
      <c r="B14" s="6" t="s">
        <v>84</v>
      </c>
      <c r="C14" s="7" t="s">
        <v>4</v>
      </c>
      <c r="D14" s="46">
        <v>173.43199999999999</v>
      </c>
      <c r="E14" s="14"/>
      <c r="F14" s="15">
        <f t="shared" si="0"/>
        <v>0</v>
      </c>
    </row>
    <row r="15" spans="1:10" ht="30" x14ac:dyDescent="0.25">
      <c r="A15" s="9"/>
      <c r="B15" s="6" t="s">
        <v>56</v>
      </c>
      <c r="C15" s="7" t="s">
        <v>13</v>
      </c>
      <c r="D15" s="64">
        <v>14.519</v>
      </c>
      <c r="E15" s="14"/>
      <c r="F15" s="15">
        <f>D15*E15</f>
        <v>0</v>
      </c>
    </row>
    <row r="16" spans="1:10" s="53" customFormat="1" ht="30" hidden="1" x14ac:dyDescent="0.25">
      <c r="A16" s="49"/>
      <c r="B16" s="50" t="s">
        <v>61</v>
      </c>
      <c r="C16" s="51" t="s">
        <v>4</v>
      </c>
      <c r="D16" s="54"/>
      <c r="E16" s="52"/>
      <c r="F16" s="15">
        <f t="shared" ref="F16:F25" si="2">D16*E16</f>
        <v>0</v>
      </c>
      <c r="H16" s="54">
        <f>9.8+4.9+7.7+16.9+6.22+2.5+4.46+2.83+72+21</f>
        <v>148.31</v>
      </c>
      <c r="I16" s="52"/>
      <c r="J16" s="48"/>
    </row>
    <row r="17" spans="1:10" s="53" customFormat="1" ht="30" hidden="1" x14ac:dyDescent="0.25">
      <c r="A17" s="49"/>
      <c r="B17" s="50" t="s">
        <v>62</v>
      </c>
      <c r="C17" s="51" t="s">
        <v>4</v>
      </c>
      <c r="D17" s="54"/>
      <c r="E17" s="52"/>
      <c r="F17" s="15">
        <f t="shared" si="2"/>
        <v>0</v>
      </c>
      <c r="H17" s="54">
        <f>17.1+22.5+480+90</f>
        <v>609.6</v>
      </c>
      <c r="I17" s="52"/>
      <c r="J17" s="48"/>
    </row>
    <row r="18" spans="1:10" s="53" customFormat="1" ht="30" hidden="1" x14ac:dyDescent="0.25">
      <c r="A18" s="49"/>
      <c r="B18" s="50" t="s">
        <v>63</v>
      </c>
      <c r="C18" s="51" t="s">
        <v>4</v>
      </c>
      <c r="D18" s="54"/>
      <c r="E18" s="52"/>
      <c r="F18" s="15">
        <f t="shared" si="2"/>
        <v>0</v>
      </c>
      <c r="H18" s="54">
        <f>56.02+25+39.2+21.5+10.8+26.7+6.54</f>
        <v>185.76000000000002</v>
      </c>
      <c r="I18" s="52"/>
      <c r="J18" s="48"/>
    </row>
    <row r="19" spans="1:10" s="53" customFormat="1" hidden="1" x14ac:dyDescent="0.25">
      <c r="A19" s="49"/>
      <c r="B19" s="50" t="s">
        <v>64</v>
      </c>
      <c r="C19" s="51" t="s">
        <v>65</v>
      </c>
      <c r="D19" s="54"/>
      <c r="E19" s="52"/>
      <c r="F19" s="15">
        <f t="shared" si="2"/>
        <v>0</v>
      </c>
      <c r="H19" s="55">
        <f>2.14599+0.79733+1.34887+2.3729+0.60297+0.42326+0.920592+0.18531+4.336+9.4746+4.6892</f>
        <v>27.297021999999998</v>
      </c>
      <c r="I19" s="52"/>
      <c r="J19" s="48"/>
    </row>
    <row r="20" spans="1:10" x14ac:dyDescent="0.25">
      <c r="A20" s="9">
        <v>9</v>
      </c>
      <c r="B20" s="6" t="s">
        <v>11</v>
      </c>
      <c r="C20" s="7" t="s">
        <v>10</v>
      </c>
      <c r="D20" s="46">
        <v>142.5</v>
      </c>
      <c r="E20" s="14"/>
      <c r="F20" s="15">
        <f t="shared" si="2"/>
        <v>0</v>
      </c>
      <c r="H20" s="8">
        <v>500</v>
      </c>
      <c r="I20" s="14">
        <f t="shared" si="1"/>
        <v>249.35067999999998</v>
      </c>
      <c r="J20" s="15">
        <v>124675.34</v>
      </c>
    </row>
    <row r="21" spans="1:10" ht="30" x14ac:dyDescent="0.25">
      <c r="A21" s="9"/>
      <c r="B21" s="6" t="s">
        <v>79</v>
      </c>
      <c r="C21" s="7" t="s">
        <v>10</v>
      </c>
      <c r="D21" s="46">
        <v>228.52</v>
      </c>
      <c r="E21" s="81"/>
      <c r="F21" s="15">
        <f t="shared" si="2"/>
        <v>0</v>
      </c>
      <c r="H21" s="8"/>
      <c r="I21" s="14"/>
      <c r="J21" s="15"/>
    </row>
    <row r="22" spans="1:10" ht="30" x14ac:dyDescent="0.25">
      <c r="A22" s="9"/>
      <c r="B22" s="6" t="s">
        <v>80</v>
      </c>
      <c r="C22" s="7" t="s">
        <v>78</v>
      </c>
      <c r="D22" s="46">
        <v>511</v>
      </c>
      <c r="E22" s="81"/>
      <c r="F22" s="15"/>
      <c r="H22" s="8"/>
      <c r="I22" s="14"/>
      <c r="J22" s="15"/>
    </row>
    <row r="23" spans="1:10" ht="29.25" customHeight="1" x14ac:dyDescent="0.25">
      <c r="A23" s="9"/>
      <c r="B23" s="6" t="s">
        <v>44</v>
      </c>
      <c r="C23" s="7" t="s">
        <v>4</v>
      </c>
      <c r="D23" s="46">
        <v>206.33</v>
      </c>
      <c r="E23" s="14"/>
      <c r="F23" s="15">
        <f t="shared" si="2"/>
        <v>0</v>
      </c>
    </row>
    <row r="24" spans="1:10" ht="29.25" customHeight="1" x14ac:dyDescent="0.25">
      <c r="A24" s="19">
        <v>11</v>
      </c>
      <c r="B24" s="6" t="s">
        <v>45</v>
      </c>
      <c r="C24" s="7" t="s">
        <v>4</v>
      </c>
      <c r="D24" s="46">
        <v>579.20000000000005</v>
      </c>
      <c r="E24" s="14"/>
      <c r="F24" s="15">
        <f t="shared" si="2"/>
        <v>0</v>
      </c>
    </row>
    <row r="25" spans="1:10" x14ac:dyDescent="0.25">
      <c r="A25" s="9">
        <v>12</v>
      </c>
      <c r="B25" s="6" t="s">
        <v>14</v>
      </c>
      <c r="C25" s="7" t="s">
        <v>13</v>
      </c>
      <c r="D25" s="64">
        <v>12.071999999999999</v>
      </c>
      <c r="E25" s="14"/>
      <c r="F25" s="15">
        <f t="shared" si="2"/>
        <v>0</v>
      </c>
    </row>
    <row r="26" spans="1:10" x14ac:dyDescent="0.25">
      <c r="A26" s="9"/>
      <c r="B26" s="6"/>
      <c r="C26" s="7"/>
      <c r="D26" s="46"/>
      <c r="E26" s="14"/>
      <c r="F26" s="13">
        <f>SUM(F9:F25)</f>
        <v>0</v>
      </c>
      <c r="H26" s="8"/>
      <c r="I26" s="14"/>
      <c r="J26" s="13">
        <f>SUM(J9:J25)</f>
        <v>20046869.510000002</v>
      </c>
    </row>
    <row r="27" spans="1:10" ht="30" x14ac:dyDescent="0.25">
      <c r="A27" s="9">
        <v>13</v>
      </c>
      <c r="B27" s="6" t="s">
        <v>15</v>
      </c>
      <c r="C27" s="7"/>
      <c r="D27" s="46"/>
      <c r="E27" s="14"/>
      <c r="F27" s="15"/>
      <c r="H27" s="8"/>
      <c r="I27" s="14"/>
      <c r="J27" s="15"/>
    </row>
    <row r="28" spans="1:10" x14ac:dyDescent="0.25">
      <c r="A28" s="9">
        <v>14</v>
      </c>
      <c r="B28" s="22" t="s">
        <v>16</v>
      </c>
      <c r="C28" s="7" t="s">
        <v>17</v>
      </c>
      <c r="D28" s="46">
        <v>31</v>
      </c>
      <c r="E28" s="14"/>
      <c r="F28" s="15">
        <f>D28*E28</f>
        <v>0</v>
      </c>
      <c r="H28" s="8">
        <v>100</v>
      </c>
      <c r="I28" s="14">
        <f t="shared" ref="I28:I30" si="3">J28/H28</f>
        <v>3324.6950999999999</v>
      </c>
      <c r="J28" s="15">
        <v>332469.51</v>
      </c>
    </row>
    <row r="29" spans="1:10" x14ac:dyDescent="0.25">
      <c r="A29" s="19">
        <v>15</v>
      </c>
      <c r="B29" s="22" t="s">
        <v>18</v>
      </c>
      <c r="C29" s="7" t="s">
        <v>17</v>
      </c>
      <c r="D29" s="46">
        <v>30</v>
      </c>
      <c r="E29" s="14"/>
      <c r="F29" s="15">
        <f t="shared" ref="F29:F33" si="4">D29*E29</f>
        <v>0</v>
      </c>
      <c r="H29" s="8">
        <v>200</v>
      </c>
      <c r="I29" s="14">
        <f t="shared" si="3"/>
        <v>2654.76235</v>
      </c>
      <c r="J29" s="15">
        <v>530952.47</v>
      </c>
    </row>
    <row r="30" spans="1:10" x14ac:dyDescent="0.25">
      <c r="A30" s="9">
        <v>16</v>
      </c>
      <c r="B30" s="22" t="s">
        <v>19</v>
      </c>
      <c r="C30" s="7" t="s">
        <v>17</v>
      </c>
      <c r="D30" s="46">
        <v>76</v>
      </c>
      <c r="E30" s="14"/>
      <c r="F30" s="67">
        <f t="shared" si="4"/>
        <v>0</v>
      </c>
      <c r="H30" s="8">
        <v>100</v>
      </c>
      <c r="I30" s="14">
        <f t="shared" si="3"/>
        <v>9444.0990999999995</v>
      </c>
      <c r="J30" s="15">
        <v>944409.91</v>
      </c>
    </row>
    <row r="31" spans="1:10" x14ac:dyDescent="0.25">
      <c r="A31" s="9"/>
      <c r="B31" s="82" t="s">
        <v>70</v>
      </c>
      <c r="C31" s="7" t="s">
        <v>17</v>
      </c>
      <c r="D31" s="46">
        <v>10</v>
      </c>
      <c r="E31" s="14"/>
      <c r="F31" s="67">
        <f t="shared" si="4"/>
        <v>0</v>
      </c>
      <c r="H31" s="8"/>
      <c r="I31" s="14"/>
      <c r="J31" s="15"/>
    </row>
    <row r="32" spans="1:10" x14ac:dyDescent="0.25">
      <c r="A32" s="9"/>
      <c r="B32" s="82" t="s">
        <v>71</v>
      </c>
      <c r="C32" s="7" t="s">
        <v>17</v>
      </c>
      <c r="D32" s="46">
        <v>14</v>
      </c>
      <c r="E32" s="14"/>
      <c r="F32" s="67">
        <f t="shared" si="4"/>
        <v>0</v>
      </c>
      <c r="H32" s="8"/>
      <c r="I32" s="14"/>
      <c r="J32" s="15"/>
    </row>
    <row r="33" spans="1:10" x14ac:dyDescent="0.25">
      <c r="A33" s="9"/>
      <c r="B33" s="82" t="s">
        <v>69</v>
      </c>
      <c r="C33" s="7" t="s">
        <v>17</v>
      </c>
      <c r="D33" s="46">
        <v>150</v>
      </c>
      <c r="E33" s="14"/>
      <c r="F33" s="67">
        <f t="shared" si="4"/>
        <v>0</v>
      </c>
      <c r="H33" s="8"/>
      <c r="I33" s="14"/>
      <c r="J33" s="15"/>
    </row>
    <row r="34" spans="1:10" x14ac:dyDescent="0.25">
      <c r="A34" s="9"/>
      <c r="B34" s="6"/>
      <c r="C34" s="7"/>
      <c r="D34" s="46"/>
      <c r="E34" s="23"/>
      <c r="F34" s="65">
        <f>SUM(F28:F33)</f>
        <v>0</v>
      </c>
      <c r="H34" s="8"/>
      <c r="I34" s="23"/>
      <c r="J34" s="13">
        <f>SUM(J28:J30)</f>
        <v>1807831.8900000001</v>
      </c>
    </row>
    <row r="35" spans="1:10" x14ac:dyDescent="0.25">
      <c r="A35" s="5"/>
      <c r="B35" s="24" t="s">
        <v>20</v>
      </c>
      <c r="C35" s="7"/>
      <c r="D35" s="63"/>
      <c r="E35" s="26"/>
      <c r="F35" s="66">
        <f>F34+F26+F8</f>
        <v>0</v>
      </c>
      <c r="H35" s="25"/>
      <c r="I35" s="26"/>
      <c r="J35" s="27" t="e">
        <f>J34+J26+J8</f>
        <v>#REF!</v>
      </c>
    </row>
    <row r="37" spans="1:10" ht="30" customHeight="1" x14ac:dyDescent="0.25">
      <c r="B37" s="69" t="s">
        <v>21</v>
      </c>
      <c r="C37" s="69"/>
      <c r="D37" s="69"/>
      <c r="E37" s="69"/>
      <c r="F37" s="69"/>
      <c r="H37" s="56"/>
      <c r="I37" s="56"/>
      <c r="J37" s="56"/>
    </row>
  </sheetData>
  <mergeCells count="12">
    <mergeCell ref="H2:J2"/>
    <mergeCell ref="H6:H7"/>
    <mergeCell ref="I6:I7"/>
    <mergeCell ref="J6:J7"/>
    <mergeCell ref="B37:F37"/>
    <mergeCell ref="A2:F2"/>
    <mergeCell ref="A4:F4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7" workbookViewId="0">
      <selection activeCell="B31" sqref="B31:B33"/>
    </sheetView>
  </sheetViews>
  <sheetFormatPr defaultRowHeight="15" x14ac:dyDescent="0.25"/>
  <cols>
    <col min="1" max="1" width="4.42578125" customWidth="1"/>
    <col min="2" max="2" width="40.42578125" customWidth="1"/>
    <col min="3" max="3" width="6" customWidth="1"/>
    <col min="4" max="4" width="9.7109375" style="60" customWidth="1"/>
    <col min="5" max="5" width="11.7109375" customWidth="1"/>
    <col min="6" max="6" width="15.5703125" customWidth="1"/>
    <col min="7" max="7" width="5.140625" customWidth="1"/>
    <col min="8" max="8" width="9.7109375" hidden="1" customWidth="1"/>
    <col min="9" max="9" width="11.7109375" hidden="1" customWidth="1"/>
    <col min="10" max="10" width="15.5703125" hidden="1" customWidth="1"/>
    <col min="255" max="255" width="4.42578125" customWidth="1"/>
    <col min="256" max="256" width="44.140625" customWidth="1"/>
    <col min="257" max="257" width="6" customWidth="1"/>
    <col min="258" max="258" width="14.28515625" customWidth="1"/>
    <col min="259" max="259" width="11.7109375" customWidth="1"/>
    <col min="260" max="260" width="15.5703125" customWidth="1"/>
    <col min="511" max="511" width="4.42578125" customWidth="1"/>
    <col min="512" max="512" width="44.140625" customWidth="1"/>
    <col min="513" max="513" width="6" customWidth="1"/>
    <col min="514" max="514" width="14.28515625" customWidth="1"/>
    <col min="515" max="515" width="11.7109375" customWidth="1"/>
    <col min="516" max="516" width="15.5703125" customWidth="1"/>
    <col min="767" max="767" width="4.42578125" customWidth="1"/>
    <col min="768" max="768" width="44.140625" customWidth="1"/>
    <col min="769" max="769" width="6" customWidth="1"/>
    <col min="770" max="770" width="14.28515625" customWidth="1"/>
    <col min="771" max="771" width="11.7109375" customWidth="1"/>
    <col min="772" max="772" width="15.5703125" customWidth="1"/>
    <col min="1023" max="1023" width="4.42578125" customWidth="1"/>
    <col min="1024" max="1024" width="44.140625" customWidth="1"/>
    <col min="1025" max="1025" width="6" customWidth="1"/>
    <col min="1026" max="1026" width="14.28515625" customWidth="1"/>
    <col min="1027" max="1027" width="11.7109375" customWidth="1"/>
    <col min="1028" max="1028" width="15.5703125" customWidth="1"/>
    <col min="1279" max="1279" width="4.42578125" customWidth="1"/>
    <col min="1280" max="1280" width="44.140625" customWidth="1"/>
    <col min="1281" max="1281" width="6" customWidth="1"/>
    <col min="1282" max="1282" width="14.28515625" customWidth="1"/>
    <col min="1283" max="1283" width="11.7109375" customWidth="1"/>
    <col min="1284" max="1284" width="15.5703125" customWidth="1"/>
    <col min="1535" max="1535" width="4.42578125" customWidth="1"/>
    <col min="1536" max="1536" width="44.140625" customWidth="1"/>
    <col min="1537" max="1537" width="6" customWidth="1"/>
    <col min="1538" max="1538" width="14.28515625" customWidth="1"/>
    <col min="1539" max="1539" width="11.7109375" customWidth="1"/>
    <col min="1540" max="1540" width="15.5703125" customWidth="1"/>
    <col min="1791" max="1791" width="4.42578125" customWidth="1"/>
    <col min="1792" max="1792" width="44.140625" customWidth="1"/>
    <col min="1793" max="1793" width="6" customWidth="1"/>
    <col min="1794" max="1794" width="14.28515625" customWidth="1"/>
    <col min="1795" max="1795" width="11.7109375" customWidth="1"/>
    <col min="1796" max="1796" width="15.5703125" customWidth="1"/>
    <col min="2047" max="2047" width="4.42578125" customWidth="1"/>
    <col min="2048" max="2048" width="44.140625" customWidth="1"/>
    <col min="2049" max="2049" width="6" customWidth="1"/>
    <col min="2050" max="2050" width="14.28515625" customWidth="1"/>
    <col min="2051" max="2051" width="11.7109375" customWidth="1"/>
    <col min="2052" max="2052" width="15.5703125" customWidth="1"/>
    <col min="2303" max="2303" width="4.42578125" customWidth="1"/>
    <col min="2304" max="2304" width="44.140625" customWidth="1"/>
    <col min="2305" max="2305" width="6" customWidth="1"/>
    <col min="2306" max="2306" width="14.28515625" customWidth="1"/>
    <col min="2307" max="2307" width="11.7109375" customWidth="1"/>
    <col min="2308" max="2308" width="15.5703125" customWidth="1"/>
    <col min="2559" max="2559" width="4.42578125" customWidth="1"/>
    <col min="2560" max="2560" width="44.140625" customWidth="1"/>
    <col min="2561" max="2561" width="6" customWidth="1"/>
    <col min="2562" max="2562" width="14.28515625" customWidth="1"/>
    <col min="2563" max="2563" width="11.7109375" customWidth="1"/>
    <col min="2564" max="2564" width="15.5703125" customWidth="1"/>
    <col min="2815" max="2815" width="4.42578125" customWidth="1"/>
    <col min="2816" max="2816" width="44.140625" customWidth="1"/>
    <col min="2817" max="2817" width="6" customWidth="1"/>
    <col min="2818" max="2818" width="14.28515625" customWidth="1"/>
    <col min="2819" max="2819" width="11.7109375" customWidth="1"/>
    <col min="2820" max="2820" width="15.5703125" customWidth="1"/>
    <col min="3071" max="3071" width="4.42578125" customWidth="1"/>
    <col min="3072" max="3072" width="44.140625" customWidth="1"/>
    <col min="3073" max="3073" width="6" customWidth="1"/>
    <col min="3074" max="3074" width="14.28515625" customWidth="1"/>
    <col min="3075" max="3075" width="11.7109375" customWidth="1"/>
    <col min="3076" max="3076" width="15.5703125" customWidth="1"/>
    <col min="3327" max="3327" width="4.42578125" customWidth="1"/>
    <col min="3328" max="3328" width="44.140625" customWidth="1"/>
    <col min="3329" max="3329" width="6" customWidth="1"/>
    <col min="3330" max="3330" width="14.28515625" customWidth="1"/>
    <col min="3331" max="3331" width="11.7109375" customWidth="1"/>
    <col min="3332" max="3332" width="15.5703125" customWidth="1"/>
    <col min="3583" max="3583" width="4.42578125" customWidth="1"/>
    <col min="3584" max="3584" width="44.140625" customWidth="1"/>
    <col min="3585" max="3585" width="6" customWidth="1"/>
    <col min="3586" max="3586" width="14.28515625" customWidth="1"/>
    <col min="3587" max="3587" width="11.7109375" customWidth="1"/>
    <col min="3588" max="3588" width="15.5703125" customWidth="1"/>
    <col min="3839" max="3839" width="4.42578125" customWidth="1"/>
    <col min="3840" max="3840" width="44.140625" customWidth="1"/>
    <col min="3841" max="3841" width="6" customWidth="1"/>
    <col min="3842" max="3842" width="14.28515625" customWidth="1"/>
    <col min="3843" max="3843" width="11.7109375" customWidth="1"/>
    <col min="3844" max="3844" width="15.5703125" customWidth="1"/>
    <col min="4095" max="4095" width="4.42578125" customWidth="1"/>
    <col min="4096" max="4096" width="44.140625" customWidth="1"/>
    <col min="4097" max="4097" width="6" customWidth="1"/>
    <col min="4098" max="4098" width="14.28515625" customWidth="1"/>
    <col min="4099" max="4099" width="11.7109375" customWidth="1"/>
    <col min="4100" max="4100" width="15.5703125" customWidth="1"/>
    <col min="4351" max="4351" width="4.42578125" customWidth="1"/>
    <col min="4352" max="4352" width="44.140625" customWidth="1"/>
    <col min="4353" max="4353" width="6" customWidth="1"/>
    <col min="4354" max="4354" width="14.28515625" customWidth="1"/>
    <col min="4355" max="4355" width="11.7109375" customWidth="1"/>
    <col min="4356" max="4356" width="15.5703125" customWidth="1"/>
    <col min="4607" max="4607" width="4.42578125" customWidth="1"/>
    <col min="4608" max="4608" width="44.140625" customWidth="1"/>
    <col min="4609" max="4609" width="6" customWidth="1"/>
    <col min="4610" max="4610" width="14.28515625" customWidth="1"/>
    <col min="4611" max="4611" width="11.7109375" customWidth="1"/>
    <col min="4612" max="4612" width="15.5703125" customWidth="1"/>
    <col min="4863" max="4863" width="4.42578125" customWidth="1"/>
    <col min="4864" max="4864" width="44.140625" customWidth="1"/>
    <col min="4865" max="4865" width="6" customWidth="1"/>
    <col min="4866" max="4866" width="14.28515625" customWidth="1"/>
    <col min="4867" max="4867" width="11.7109375" customWidth="1"/>
    <col min="4868" max="4868" width="15.5703125" customWidth="1"/>
    <col min="5119" max="5119" width="4.42578125" customWidth="1"/>
    <col min="5120" max="5120" width="44.140625" customWidth="1"/>
    <col min="5121" max="5121" width="6" customWidth="1"/>
    <col min="5122" max="5122" width="14.28515625" customWidth="1"/>
    <col min="5123" max="5123" width="11.7109375" customWidth="1"/>
    <col min="5124" max="5124" width="15.5703125" customWidth="1"/>
    <col min="5375" max="5375" width="4.42578125" customWidth="1"/>
    <col min="5376" max="5376" width="44.140625" customWidth="1"/>
    <col min="5377" max="5377" width="6" customWidth="1"/>
    <col min="5378" max="5378" width="14.28515625" customWidth="1"/>
    <col min="5379" max="5379" width="11.7109375" customWidth="1"/>
    <col min="5380" max="5380" width="15.5703125" customWidth="1"/>
    <col min="5631" max="5631" width="4.42578125" customWidth="1"/>
    <col min="5632" max="5632" width="44.140625" customWidth="1"/>
    <col min="5633" max="5633" width="6" customWidth="1"/>
    <col min="5634" max="5634" width="14.28515625" customWidth="1"/>
    <col min="5635" max="5635" width="11.7109375" customWidth="1"/>
    <col min="5636" max="5636" width="15.5703125" customWidth="1"/>
    <col min="5887" max="5887" width="4.42578125" customWidth="1"/>
    <col min="5888" max="5888" width="44.140625" customWidth="1"/>
    <col min="5889" max="5889" width="6" customWidth="1"/>
    <col min="5890" max="5890" width="14.28515625" customWidth="1"/>
    <col min="5891" max="5891" width="11.7109375" customWidth="1"/>
    <col min="5892" max="5892" width="15.5703125" customWidth="1"/>
    <col min="6143" max="6143" width="4.42578125" customWidth="1"/>
    <col min="6144" max="6144" width="44.140625" customWidth="1"/>
    <col min="6145" max="6145" width="6" customWidth="1"/>
    <col min="6146" max="6146" width="14.28515625" customWidth="1"/>
    <col min="6147" max="6147" width="11.7109375" customWidth="1"/>
    <col min="6148" max="6148" width="15.5703125" customWidth="1"/>
    <col min="6399" max="6399" width="4.42578125" customWidth="1"/>
    <col min="6400" max="6400" width="44.140625" customWidth="1"/>
    <col min="6401" max="6401" width="6" customWidth="1"/>
    <col min="6402" max="6402" width="14.28515625" customWidth="1"/>
    <col min="6403" max="6403" width="11.7109375" customWidth="1"/>
    <col min="6404" max="6404" width="15.5703125" customWidth="1"/>
    <col min="6655" max="6655" width="4.42578125" customWidth="1"/>
    <col min="6656" max="6656" width="44.140625" customWidth="1"/>
    <col min="6657" max="6657" width="6" customWidth="1"/>
    <col min="6658" max="6658" width="14.28515625" customWidth="1"/>
    <col min="6659" max="6659" width="11.7109375" customWidth="1"/>
    <col min="6660" max="6660" width="15.5703125" customWidth="1"/>
    <col min="6911" max="6911" width="4.42578125" customWidth="1"/>
    <col min="6912" max="6912" width="44.140625" customWidth="1"/>
    <col min="6913" max="6913" width="6" customWidth="1"/>
    <col min="6914" max="6914" width="14.28515625" customWidth="1"/>
    <col min="6915" max="6915" width="11.7109375" customWidth="1"/>
    <col min="6916" max="6916" width="15.5703125" customWidth="1"/>
    <col min="7167" max="7167" width="4.42578125" customWidth="1"/>
    <col min="7168" max="7168" width="44.140625" customWidth="1"/>
    <col min="7169" max="7169" width="6" customWidth="1"/>
    <col min="7170" max="7170" width="14.28515625" customWidth="1"/>
    <col min="7171" max="7171" width="11.7109375" customWidth="1"/>
    <col min="7172" max="7172" width="15.5703125" customWidth="1"/>
    <col min="7423" max="7423" width="4.42578125" customWidth="1"/>
    <col min="7424" max="7424" width="44.140625" customWidth="1"/>
    <col min="7425" max="7425" width="6" customWidth="1"/>
    <col min="7426" max="7426" width="14.28515625" customWidth="1"/>
    <col min="7427" max="7427" width="11.7109375" customWidth="1"/>
    <col min="7428" max="7428" width="15.5703125" customWidth="1"/>
    <col min="7679" max="7679" width="4.42578125" customWidth="1"/>
    <col min="7680" max="7680" width="44.140625" customWidth="1"/>
    <col min="7681" max="7681" width="6" customWidth="1"/>
    <col min="7682" max="7682" width="14.28515625" customWidth="1"/>
    <col min="7683" max="7683" width="11.7109375" customWidth="1"/>
    <col min="7684" max="7684" width="15.5703125" customWidth="1"/>
    <col min="7935" max="7935" width="4.42578125" customWidth="1"/>
    <col min="7936" max="7936" width="44.140625" customWidth="1"/>
    <col min="7937" max="7937" width="6" customWidth="1"/>
    <col min="7938" max="7938" width="14.28515625" customWidth="1"/>
    <col min="7939" max="7939" width="11.7109375" customWidth="1"/>
    <col min="7940" max="7940" width="15.5703125" customWidth="1"/>
    <col min="8191" max="8191" width="4.42578125" customWidth="1"/>
    <col min="8192" max="8192" width="44.140625" customWidth="1"/>
    <col min="8193" max="8193" width="6" customWidth="1"/>
    <col min="8194" max="8194" width="14.28515625" customWidth="1"/>
    <col min="8195" max="8195" width="11.7109375" customWidth="1"/>
    <col min="8196" max="8196" width="15.5703125" customWidth="1"/>
    <col min="8447" max="8447" width="4.42578125" customWidth="1"/>
    <col min="8448" max="8448" width="44.140625" customWidth="1"/>
    <col min="8449" max="8449" width="6" customWidth="1"/>
    <col min="8450" max="8450" width="14.28515625" customWidth="1"/>
    <col min="8451" max="8451" width="11.7109375" customWidth="1"/>
    <col min="8452" max="8452" width="15.5703125" customWidth="1"/>
    <col min="8703" max="8703" width="4.42578125" customWidth="1"/>
    <col min="8704" max="8704" width="44.140625" customWidth="1"/>
    <col min="8705" max="8705" width="6" customWidth="1"/>
    <col min="8706" max="8706" width="14.28515625" customWidth="1"/>
    <col min="8707" max="8707" width="11.7109375" customWidth="1"/>
    <col min="8708" max="8708" width="15.5703125" customWidth="1"/>
    <col min="8959" max="8959" width="4.42578125" customWidth="1"/>
    <col min="8960" max="8960" width="44.140625" customWidth="1"/>
    <col min="8961" max="8961" width="6" customWidth="1"/>
    <col min="8962" max="8962" width="14.28515625" customWidth="1"/>
    <col min="8963" max="8963" width="11.7109375" customWidth="1"/>
    <col min="8964" max="8964" width="15.5703125" customWidth="1"/>
    <col min="9215" max="9215" width="4.42578125" customWidth="1"/>
    <col min="9216" max="9216" width="44.140625" customWidth="1"/>
    <col min="9217" max="9217" width="6" customWidth="1"/>
    <col min="9218" max="9218" width="14.28515625" customWidth="1"/>
    <col min="9219" max="9219" width="11.7109375" customWidth="1"/>
    <col min="9220" max="9220" width="15.5703125" customWidth="1"/>
    <col min="9471" max="9471" width="4.42578125" customWidth="1"/>
    <col min="9472" max="9472" width="44.140625" customWidth="1"/>
    <col min="9473" max="9473" width="6" customWidth="1"/>
    <col min="9474" max="9474" width="14.28515625" customWidth="1"/>
    <col min="9475" max="9475" width="11.7109375" customWidth="1"/>
    <col min="9476" max="9476" width="15.5703125" customWidth="1"/>
    <col min="9727" max="9727" width="4.42578125" customWidth="1"/>
    <col min="9728" max="9728" width="44.140625" customWidth="1"/>
    <col min="9729" max="9729" width="6" customWidth="1"/>
    <col min="9730" max="9730" width="14.28515625" customWidth="1"/>
    <col min="9731" max="9731" width="11.7109375" customWidth="1"/>
    <col min="9732" max="9732" width="15.5703125" customWidth="1"/>
    <col min="9983" max="9983" width="4.42578125" customWidth="1"/>
    <col min="9984" max="9984" width="44.140625" customWidth="1"/>
    <col min="9985" max="9985" width="6" customWidth="1"/>
    <col min="9986" max="9986" width="14.28515625" customWidth="1"/>
    <col min="9987" max="9987" width="11.7109375" customWidth="1"/>
    <col min="9988" max="9988" width="15.5703125" customWidth="1"/>
    <col min="10239" max="10239" width="4.42578125" customWidth="1"/>
    <col min="10240" max="10240" width="44.140625" customWidth="1"/>
    <col min="10241" max="10241" width="6" customWidth="1"/>
    <col min="10242" max="10242" width="14.28515625" customWidth="1"/>
    <col min="10243" max="10243" width="11.7109375" customWidth="1"/>
    <col min="10244" max="10244" width="15.5703125" customWidth="1"/>
    <col min="10495" max="10495" width="4.42578125" customWidth="1"/>
    <col min="10496" max="10496" width="44.140625" customWidth="1"/>
    <col min="10497" max="10497" width="6" customWidth="1"/>
    <col min="10498" max="10498" width="14.28515625" customWidth="1"/>
    <col min="10499" max="10499" width="11.7109375" customWidth="1"/>
    <col min="10500" max="10500" width="15.5703125" customWidth="1"/>
    <col min="10751" max="10751" width="4.42578125" customWidth="1"/>
    <col min="10752" max="10752" width="44.140625" customWidth="1"/>
    <col min="10753" max="10753" width="6" customWidth="1"/>
    <col min="10754" max="10754" width="14.28515625" customWidth="1"/>
    <col min="10755" max="10755" width="11.7109375" customWidth="1"/>
    <col min="10756" max="10756" width="15.5703125" customWidth="1"/>
    <col min="11007" max="11007" width="4.42578125" customWidth="1"/>
    <col min="11008" max="11008" width="44.140625" customWidth="1"/>
    <col min="11009" max="11009" width="6" customWidth="1"/>
    <col min="11010" max="11010" width="14.28515625" customWidth="1"/>
    <col min="11011" max="11011" width="11.7109375" customWidth="1"/>
    <col min="11012" max="11012" width="15.5703125" customWidth="1"/>
    <col min="11263" max="11263" width="4.42578125" customWidth="1"/>
    <col min="11264" max="11264" width="44.140625" customWidth="1"/>
    <col min="11265" max="11265" width="6" customWidth="1"/>
    <col min="11266" max="11266" width="14.28515625" customWidth="1"/>
    <col min="11267" max="11267" width="11.7109375" customWidth="1"/>
    <col min="11268" max="11268" width="15.5703125" customWidth="1"/>
    <col min="11519" max="11519" width="4.42578125" customWidth="1"/>
    <col min="11520" max="11520" width="44.140625" customWidth="1"/>
    <col min="11521" max="11521" width="6" customWidth="1"/>
    <col min="11522" max="11522" width="14.28515625" customWidth="1"/>
    <col min="11523" max="11523" width="11.7109375" customWidth="1"/>
    <col min="11524" max="11524" width="15.5703125" customWidth="1"/>
    <col min="11775" max="11775" width="4.42578125" customWidth="1"/>
    <col min="11776" max="11776" width="44.140625" customWidth="1"/>
    <col min="11777" max="11777" width="6" customWidth="1"/>
    <col min="11778" max="11778" width="14.28515625" customWidth="1"/>
    <col min="11779" max="11779" width="11.7109375" customWidth="1"/>
    <col min="11780" max="11780" width="15.5703125" customWidth="1"/>
    <col min="12031" max="12031" width="4.42578125" customWidth="1"/>
    <col min="12032" max="12032" width="44.140625" customWidth="1"/>
    <col min="12033" max="12033" width="6" customWidth="1"/>
    <col min="12034" max="12034" width="14.28515625" customWidth="1"/>
    <col min="12035" max="12035" width="11.7109375" customWidth="1"/>
    <col min="12036" max="12036" width="15.5703125" customWidth="1"/>
    <col min="12287" max="12287" width="4.42578125" customWidth="1"/>
    <col min="12288" max="12288" width="44.140625" customWidth="1"/>
    <col min="12289" max="12289" width="6" customWidth="1"/>
    <col min="12290" max="12290" width="14.28515625" customWidth="1"/>
    <col min="12291" max="12291" width="11.7109375" customWidth="1"/>
    <col min="12292" max="12292" width="15.5703125" customWidth="1"/>
    <col min="12543" max="12543" width="4.42578125" customWidth="1"/>
    <col min="12544" max="12544" width="44.140625" customWidth="1"/>
    <col min="12545" max="12545" width="6" customWidth="1"/>
    <col min="12546" max="12546" width="14.28515625" customWidth="1"/>
    <col min="12547" max="12547" width="11.7109375" customWidth="1"/>
    <col min="12548" max="12548" width="15.5703125" customWidth="1"/>
    <col min="12799" max="12799" width="4.42578125" customWidth="1"/>
    <col min="12800" max="12800" width="44.140625" customWidth="1"/>
    <col min="12801" max="12801" width="6" customWidth="1"/>
    <col min="12802" max="12802" width="14.28515625" customWidth="1"/>
    <col min="12803" max="12803" width="11.7109375" customWidth="1"/>
    <col min="12804" max="12804" width="15.5703125" customWidth="1"/>
    <col min="13055" max="13055" width="4.42578125" customWidth="1"/>
    <col min="13056" max="13056" width="44.140625" customWidth="1"/>
    <col min="13057" max="13057" width="6" customWidth="1"/>
    <col min="13058" max="13058" width="14.28515625" customWidth="1"/>
    <col min="13059" max="13059" width="11.7109375" customWidth="1"/>
    <col min="13060" max="13060" width="15.5703125" customWidth="1"/>
    <col min="13311" max="13311" width="4.42578125" customWidth="1"/>
    <col min="13312" max="13312" width="44.140625" customWidth="1"/>
    <col min="13313" max="13313" width="6" customWidth="1"/>
    <col min="13314" max="13314" width="14.28515625" customWidth="1"/>
    <col min="13315" max="13315" width="11.7109375" customWidth="1"/>
    <col min="13316" max="13316" width="15.5703125" customWidth="1"/>
    <col min="13567" max="13567" width="4.42578125" customWidth="1"/>
    <col min="13568" max="13568" width="44.140625" customWidth="1"/>
    <col min="13569" max="13569" width="6" customWidth="1"/>
    <col min="13570" max="13570" width="14.28515625" customWidth="1"/>
    <col min="13571" max="13571" width="11.7109375" customWidth="1"/>
    <col min="13572" max="13572" width="15.5703125" customWidth="1"/>
    <col min="13823" max="13823" width="4.42578125" customWidth="1"/>
    <col min="13824" max="13824" width="44.140625" customWidth="1"/>
    <col min="13825" max="13825" width="6" customWidth="1"/>
    <col min="13826" max="13826" width="14.28515625" customWidth="1"/>
    <col min="13827" max="13827" width="11.7109375" customWidth="1"/>
    <col min="13828" max="13828" width="15.5703125" customWidth="1"/>
    <col min="14079" max="14079" width="4.42578125" customWidth="1"/>
    <col min="14080" max="14080" width="44.140625" customWidth="1"/>
    <col min="14081" max="14081" width="6" customWidth="1"/>
    <col min="14082" max="14082" width="14.28515625" customWidth="1"/>
    <col min="14083" max="14083" width="11.7109375" customWidth="1"/>
    <col min="14084" max="14084" width="15.5703125" customWidth="1"/>
    <col min="14335" max="14335" width="4.42578125" customWidth="1"/>
    <col min="14336" max="14336" width="44.140625" customWidth="1"/>
    <col min="14337" max="14337" width="6" customWidth="1"/>
    <col min="14338" max="14338" width="14.28515625" customWidth="1"/>
    <col min="14339" max="14339" width="11.7109375" customWidth="1"/>
    <col min="14340" max="14340" width="15.5703125" customWidth="1"/>
    <col min="14591" max="14591" width="4.42578125" customWidth="1"/>
    <col min="14592" max="14592" width="44.140625" customWidth="1"/>
    <col min="14593" max="14593" width="6" customWidth="1"/>
    <col min="14594" max="14594" width="14.28515625" customWidth="1"/>
    <col min="14595" max="14595" width="11.7109375" customWidth="1"/>
    <col min="14596" max="14596" width="15.5703125" customWidth="1"/>
    <col min="14847" max="14847" width="4.42578125" customWidth="1"/>
    <col min="14848" max="14848" width="44.140625" customWidth="1"/>
    <col min="14849" max="14849" width="6" customWidth="1"/>
    <col min="14850" max="14850" width="14.28515625" customWidth="1"/>
    <col min="14851" max="14851" width="11.7109375" customWidth="1"/>
    <col min="14852" max="14852" width="15.5703125" customWidth="1"/>
    <col min="15103" max="15103" width="4.42578125" customWidth="1"/>
    <col min="15104" max="15104" width="44.140625" customWidth="1"/>
    <col min="15105" max="15105" width="6" customWidth="1"/>
    <col min="15106" max="15106" width="14.28515625" customWidth="1"/>
    <col min="15107" max="15107" width="11.7109375" customWidth="1"/>
    <col min="15108" max="15108" width="15.5703125" customWidth="1"/>
    <col min="15359" max="15359" width="4.42578125" customWidth="1"/>
    <col min="15360" max="15360" width="44.140625" customWidth="1"/>
    <col min="15361" max="15361" width="6" customWidth="1"/>
    <col min="15362" max="15362" width="14.28515625" customWidth="1"/>
    <col min="15363" max="15363" width="11.7109375" customWidth="1"/>
    <col min="15364" max="15364" width="15.5703125" customWidth="1"/>
    <col min="15615" max="15615" width="4.42578125" customWidth="1"/>
    <col min="15616" max="15616" width="44.140625" customWidth="1"/>
    <col min="15617" max="15617" width="6" customWidth="1"/>
    <col min="15618" max="15618" width="14.28515625" customWidth="1"/>
    <col min="15619" max="15619" width="11.7109375" customWidth="1"/>
    <col min="15620" max="15620" width="15.5703125" customWidth="1"/>
    <col min="15871" max="15871" width="4.42578125" customWidth="1"/>
    <col min="15872" max="15872" width="44.140625" customWidth="1"/>
    <col min="15873" max="15873" width="6" customWidth="1"/>
    <col min="15874" max="15874" width="14.28515625" customWidth="1"/>
    <col min="15875" max="15875" width="11.7109375" customWidth="1"/>
    <col min="15876" max="15876" width="15.5703125" customWidth="1"/>
    <col min="16127" max="16127" width="4.42578125" customWidth="1"/>
    <col min="16128" max="16128" width="44.140625" customWidth="1"/>
    <col min="16129" max="16129" width="6" customWidth="1"/>
    <col min="16130" max="16130" width="14.28515625" customWidth="1"/>
    <col min="16131" max="16131" width="11.7109375" customWidth="1"/>
    <col min="16132" max="16132" width="15.5703125" customWidth="1"/>
  </cols>
  <sheetData>
    <row r="1" spans="1:10" ht="15.75" x14ac:dyDescent="0.25">
      <c r="A1" s="1"/>
      <c r="B1" s="1"/>
      <c r="C1" s="1"/>
      <c r="D1" s="58"/>
      <c r="E1" s="1"/>
      <c r="F1" s="1"/>
      <c r="H1" s="1"/>
      <c r="I1" s="1"/>
      <c r="J1" s="1"/>
    </row>
    <row r="2" spans="1:10" ht="29.25" customHeight="1" x14ac:dyDescent="0.25">
      <c r="A2" s="80" t="s">
        <v>66</v>
      </c>
      <c r="B2" s="80"/>
      <c r="C2" s="80"/>
      <c r="D2" s="80"/>
      <c r="E2" s="80"/>
      <c r="F2" s="80"/>
      <c r="H2" s="70" t="s">
        <v>57</v>
      </c>
      <c r="I2" s="70"/>
      <c r="J2" s="70"/>
    </row>
    <row r="3" spans="1:10" ht="8.25" customHeight="1" x14ac:dyDescent="0.25">
      <c r="A3" s="45"/>
      <c r="B3" s="45"/>
      <c r="C3" s="45"/>
      <c r="D3" s="59"/>
      <c r="E3" s="45"/>
      <c r="F3" s="45"/>
      <c r="H3" s="57"/>
      <c r="I3" s="57"/>
      <c r="J3" s="57"/>
    </row>
    <row r="4" spans="1:10" ht="18" customHeight="1" x14ac:dyDescent="0.25">
      <c r="A4" s="79" t="s">
        <v>52</v>
      </c>
      <c r="B4" s="79"/>
      <c r="C4" s="79"/>
      <c r="D4" s="79"/>
      <c r="E4" s="79"/>
      <c r="F4" s="79"/>
    </row>
    <row r="5" spans="1:10" ht="15.75" thickBot="1" x14ac:dyDescent="0.3">
      <c r="B5" s="2"/>
    </row>
    <row r="6" spans="1:10" ht="15" customHeight="1" x14ac:dyDescent="0.25">
      <c r="A6" s="3" t="s">
        <v>0</v>
      </c>
      <c r="B6" s="71" t="s">
        <v>1</v>
      </c>
      <c r="C6" s="71" t="s">
        <v>2</v>
      </c>
      <c r="D6" s="73" t="s">
        <v>68</v>
      </c>
      <c r="E6" s="75" t="s">
        <v>59</v>
      </c>
      <c r="F6" s="77" t="s">
        <v>60</v>
      </c>
      <c r="H6" s="71" t="s">
        <v>58</v>
      </c>
      <c r="I6" s="75" t="s">
        <v>59</v>
      </c>
      <c r="J6" s="77" t="s">
        <v>60</v>
      </c>
    </row>
    <row r="7" spans="1:10" ht="50.25" customHeight="1" thickBot="1" x14ac:dyDescent="0.3">
      <c r="A7" s="4" t="s">
        <v>3</v>
      </c>
      <c r="B7" s="72"/>
      <c r="C7" s="72"/>
      <c r="D7" s="74"/>
      <c r="E7" s="76"/>
      <c r="F7" s="78"/>
      <c r="H7" s="72"/>
      <c r="I7" s="76"/>
      <c r="J7" s="78"/>
    </row>
    <row r="8" spans="1:10" x14ac:dyDescent="0.25">
      <c r="A8" s="9"/>
      <c r="B8" s="10" t="s">
        <v>5</v>
      </c>
      <c r="C8" s="7"/>
      <c r="D8" s="61"/>
      <c r="E8" s="12"/>
      <c r="F8" s="13"/>
      <c r="H8" s="11"/>
      <c r="I8" s="12"/>
      <c r="J8" s="47" t="e">
        <f>SUM(#REF!)</f>
        <v>#REF!</v>
      </c>
    </row>
    <row r="9" spans="1:10" ht="30" x14ac:dyDescent="0.25">
      <c r="A9" s="9">
        <v>1</v>
      </c>
      <c r="B9" s="6" t="s">
        <v>6</v>
      </c>
      <c r="C9" s="7" t="s">
        <v>4</v>
      </c>
      <c r="D9" s="61">
        <v>5400</v>
      </c>
      <c r="E9" s="14"/>
      <c r="F9" s="15">
        <f>D9*E9</f>
        <v>0</v>
      </c>
      <c r="H9" s="11">
        <v>7000</v>
      </c>
      <c r="I9" s="14">
        <f>J9/H9</f>
        <v>1838.066952857143</v>
      </c>
      <c r="J9" s="48">
        <v>12866468.67</v>
      </c>
    </row>
    <row r="10" spans="1:10" x14ac:dyDescent="0.25">
      <c r="A10" s="9">
        <v>2</v>
      </c>
      <c r="B10" s="16" t="s">
        <v>7</v>
      </c>
      <c r="C10" s="17" t="s">
        <v>4</v>
      </c>
      <c r="D10" s="62">
        <f>286+69.59</f>
        <v>355.59000000000003</v>
      </c>
      <c r="E10" s="14"/>
      <c r="F10" s="15">
        <f t="shared" ref="F10:F14" si="0">D10*E10</f>
        <v>0</v>
      </c>
      <c r="H10" s="18">
        <v>1000</v>
      </c>
      <c r="I10" s="14">
        <f t="shared" ref="I10:I22" si="1">J10/H10</f>
        <v>2024.60041</v>
      </c>
      <c r="J10" s="48">
        <v>2024600.41</v>
      </c>
    </row>
    <row r="11" spans="1:10" ht="30" x14ac:dyDescent="0.25">
      <c r="A11" s="9">
        <v>4</v>
      </c>
      <c r="B11" s="6" t="s">
        <v>9</v>
      </c>
      <c r="C11" s="21" t="s">
        <v>10</v>
      </c>
      <c r="D11" s="61">
        <v>890</v>
      </c>
      <c r="E11" s="14"/>
      <c r="F11" s="15">
        <f t="shared" si="0"/>
        <v>0</v>
      </c>
      <c r="H11" s="11">
        <v>4000</v>
      </c>
      <c r="I11" s="14">
        <f t="shared" si="1"/>
        <v>1257.7812724999999</v>
      </c>
      <c r="J11" s="48">
        <v>5031125.09</v>
      </c>
    </row>
    <row r="12" spans="1:10" ht="30" x14ac:dyDescent="0.25">
      <c r="A12" s="9"/>
      <c r="B12" s="6" t="s">
        <v>77</v>
      </c>
      <c r="C12" s="7"/>
      <c r="D12" s="46"/>
      <c r="E12" s="14"/>
      <c r="F12" s="15"/>
    </row>
    <row r="13" spans="1:10" ht="18" customHeight="1" x14ac:dyDescent="0.25">
      <c r="A13" s="9">
        <v>6</v>
      </c>
      <c r="B13" s="6" t="s">
        <v>85</v>
      </c>
      <c r="C13" s="7" t="s">
        <v>4</v>
      </c>
      <c r="D13" s="46">
        <v>210.79</v>
      </c>
      <c r="E13" s="14"/>
      <c r="F13" s="15">
        <f t="shared" si="0"/>
        <v>0</v>
      </c>
    </row>
    <row r="14" spans="1:10" ht="18" customHeight="1" x14ac:dyDescent="0.25">
      <c r="A14" s="9"/>
      <c r="B14" s="6" t="s">
        <v>84</v>
      </c>
      <c r="C14" s="7" t="s">
        <v>4</v>
      </c>
      <c r="D14" s="46">
        <v>427.61</v>
      </c>
      <c r="E14" s="14"/>
      <c r="F14" s="15">
        <f t="shared" si="0"/>
        <v>0</v>
      </c>
    </row>
    <row r="15" spans="1:10" ht="30" x14ac:dyDescent="0.25">
      <c r="A15" s="9"/>
      <c r="B15" s="6" t="s">
        <v>56</v>
      </c>
      <c r="C15" s="7" t="s">
        <v>13</v>
      </c>
      <c r="D15" s="64">
        <v>31.795000000000002</v>
      </c>
      <c r="E15" s="14"/>
      <c r="F15" s="15">
        <f>D15*E15</f>
        <v>0</v>
      </c>
    </row>
    <row r="16" spans="1:10" s="53" customFormat="1" ht="30" hidden="1" x14ac:dyDescent="0.25">
      <c r="A16" s="49"/>
      <c r="B16" s="50" t="s">
        <v>61</v>
      </c>
      <c r="C16" s="51" t="s">
        <v>4</v>
      </c>
      <c r="D16" s="54"/>
      <c r="E16" s="52"/>
      <c r="F16" s="15">
        <f t="shared" ref="F16:F25" si="2">D16*E16</f>
        <v>0</v>
      </c>
      <c r="H16" s="54">
        <f>9.8+4.9+7.7+16.9+6.22+2.5+4.46+2.83+72+21</f>
        <v>148.31</v>
      </c>
      <c r="I16" s="52"/>
      <c r="J16" s="48"/>
    </row>
    <row r="17" spans="1:10" s="53" customFormat="1" ht="30" hidden="1" x14ac:dyDescent="0.25">
      <c r="A17" s="49"/>
      <c r="B17" s="50" t="s">
        <v>62</v>
      </c>
      <c r="C17" s="51" t="s">
        <v>4</v>
      </c>
      <c r="D17" s="54"/>
      <c r="E17" s="52"/>
      <c r="F17" s="15">
        <f t="shared" si="2"/>
        <v>0</v>
      </c>
      <c r="H17" s="54">
        <f>17.1+22.5+480+90</f>
        <v>609.6</v>
      </c>
      <c r="I17" s="52"/>
      <c r="J17" s="48"/>
    </row>
    <row r="18" spans="1:10" s="53" customFormat="1" ht="30" hidden="1" x14ac:dyDescent="0.25">
      <c r="A18" s="49"/>
      <c r="B18" s="50" t="s">
        <v>63</v>
      </c>
      <c r="C18" s="51" t="s">
        <v>4</v>
      </c>
      <c r="D18" s="54"/>
      <c r="E18" s="52"/>
      <c r="F18" s="15">
        <f t="shared" si="2"/>
        <v>0</v>
      </c>
      <c r="H18" s="54">
        <f>56.02+25+39.2+21.5+10.8+26.7+6.54</f>
        <v>185.76000000000002</v>
      </c>
      <c r="I18" s="52"/>
      <c r="J18" s="48"/>
    </row>
    <row r="19" spans="1:10" s="53" customFormat="1" hidden="1" x14ac:dyDescent="0.25">
      <c r="A19" s="49"/>
      <c r="B19" s="50" t="s">
        <v>64</v>
      </c>
      <c r="C19" s="51" t="s">
        <v>65</v>
      </c>
      <c r="D19" s="54"/>
      <c r="E19" s="52"/>
      <c r="F19" s="15">
        <f t="shared" si="2"/>
        <v>0</v>
      </c>
      <c r="H19" s="55">
        <f>2.14599+0.79733+1.34887+2.3729+0.60297+0.42326+0.920592+0.18531+4.336+9.4746+4.6892</f>
        <v>27.297021999999998</v>
      </c>
      <c r="I19" s="52"/>
      <c r="J19" s="48"/>
    </row>
    <row r="20" spans="1:10" x14ac:dyDescent="0.25">
      <c r="A20" s="9">
        <v>9</v>
      </c>
      <c r="B20" s="6" t="s">
        <v>11</v>
      </c>
      <c r="C20" s="7" t="s">
        <v>10</v>
      </c>
      <c r="D20" s="46">
        <v>181.35</v>
      </c>
      <c r="E20" s="14"/>
      <c r="F20" s="15">
        <f t="shared" si="2"/>
        <v>0</v>
      </c>
      <c r="H20" s="8">
        <v>500</v>
      </c>
      <c r="I20" s="14">
        <f t="shared" si="1"/>
        <v>249.35067999999998</v>
      </c>
      <c r="J20" s="15">
        <v>124675.34</v>
      </c>
    </row>
    <row r="21" spans="1:10" ht="30" x14ac:dyDescent="0.25">
      <c r="A21" s="9"/>
      <c r="B21" s="6" t="s">
        <v>79</v>
      </c>
      <c r="C21" s="7" t="s">
        <v>10</v>
      </c>
      <c r="D21" s="46">
        <v>12</v>
      </c>
      <c r="E21" s="14"/>
      <c r="F21" s="15"/>
      <c r="H21" s="8"/>
      <c r="I21" s="14"/>
      <c r="J21" s="15"/>
    </row>
    <row r="22" spans="1:10" ht="30" x14ac:dyDescent="0.25">
      <c r="A22" s="9">
        <v>10</v>
      </c>
      <c r="B22" s="6" t="s">
        <v>12</v>
      </c>
      <c r="C22" s="7" t="s">
        <v>13</v>
      </c>
      <c r="D22" s="64">
        <v>7.8310000000000004</v>
      </c>
      <c r="E22" s="14"/>
      <c r="F22" s="15">
        <f t="shared" si="2"/>
        <v>0</v>
      </c>
      <c r="H22" s="8">
        <v>5</v>
      </c>
      <c r="I22" s="14">
        <f t="shared" si="1"/>
        <v>159678.226</v>
      </c>
      <c r="J22" s="15">
        <v>798391.13</v>
      </c>
    </row>
    <row r="23" spans="1:10" ht="29.25" customHeight="1" x14ac:dyDescent="0.25">
      <c r="A23" s="9"/>
      <c r="B23" s="6" t="s">
        <v>44</v>
      </c>
      <c r="C23" s="7" t="s">
        <v>4</v>
      </c>
      <c r="D23" s="46">
        <v>52.71</v>
      </c>
      <c r="E23" s="14"/>
      <c r="F23" s="15">
        <f t="shared" si="2"/>
        <v>0</v>
      </c>
    </row>
    <row r="24" spans="1:10" ht="29.25" customHeight="1" x14ac:dyDescent="0.25">
      <c r="A24" s="19">
        <v>11</v>
      </c>
      <c r="B24" s="6" t="s">
        <v>45</v>
      </c>
      <c r="C24" s="7" t="s">
        <v>4</v>
      </c>
      <c r="D24" s="46">
        <v>163</v>
      </c>
      <c r="E24" s="14"/>
      <c r="F24" s="15">
        <f t="shared" si="2"/>
        <v>0</v>
      </c>
    </row>
    <row r="25" spans="1:10" x14ac:dyDescent="0.25">
      <c r="A25" s="9">
        <v>12</v>
      </c>
      <c r="B25" s="6" t="s">
        <v>14</v>
      </c>
      <c r="C25" s="7" t="s">
        <v>13</v>
      </c>
      <c r="D25" s="64">
        <v>2.996</v>
      </c>
      <c r="E25" s="14"/>
      <c r="F25" s="15">
        <f t="shared" si="2"/>
        <v>0</v>
      </c>
    </row>
    <row r="26" spans="1:10" x14ac:dyDescent="0.25">
      <c r="A26" s="9"/>
      <c r="B26" s="6"/>
      <c r="C26" s="7"/>
      <c r="D26" s="46"/>
      <c r="E26" s="14"/>
      <c r="F26" s="13">
        <f>SUM(F9:F25)</f>
        <v>0</v>
      </c>
      <c r="H26" s="8"/>
      <c r="I26" s="14"/>
      <c r="J26" s="13">
        <f>SUM(J9:J25)</f>
        <v>20845260.640000001</v>
      </c>
    </row>
    <row r="27" spans="1:10" ht="30" x14ac:dyDescent="0.25">
      <c r="A27" s="9">
        <v>13</v>
      </c>
      <c r="B27" s="6" t="s">
        <v>15</v>
      </c>
      <c r="C27" s="7"/>
      <c r="D27" s="46"/>
      <c r="E27" s="14"/>
      <c r="F27" s="15"/>
      <c r="H27" s="8"/>
      <c r="I27" s="14"/>
      <c r="J27" s="15"/>
    </row>
    <row r="28" spans="1:10" x14ac:dyDescent="0.25">
      <c r="A28" s="9">
        <v>14</v>
      </c>
      <c r="B28" s="22" t="s">
        <v>16</v>
      </c>
      <c r="C28" s="7" t="s">
        <v>17</v>
      </c>
      <c r="D28" s="46">
        <v>72</v>
      </c>
      <c r="E28" s="14"/>
      <c r="F28" s="15">
        <f>D28*E28</f>
        <v>0</v>
      </c>
      <c r="H28" s="8">
        <v>100</v>
      </c>
      <c r="I28" s="14">
        <f t="shared" ref="I28:I30" si="3">J28/H28</f>
        <v>3324.6950999999999</v>
      </c>
      <c r="J28" s="15">
        <v>332469.51</v>
      </c>
    </row>
    <row r="29" spans="1:10" x14ac:dyDescent="0.25">
      <c r="A29" s="19">
        <v>15</v>
      </c>
      <c r="B29" s="22" t="s">
        <v>18</v>
      </c>
      <c r="C29" s="7" t="s">
        <v>17</v>
      </c>
      <c r="D29" s="46">
        <v>42</v>
      </c>
      <c r="E29" s="14"/>
      <c r="F29" s="15">
        <f t="shared" ref="F29:F33" si="4">D29*E29</f>
        <v>0</v>
      </c>
      <c r="H29" s="8">
        <v>200</v>
      </c>
      <c r="I29" s="14">
        <f t="shared" si="3"/>
        <v>2654.76235</v>
      </c>
      <c r="J29" s="15">
        <v>530952.47</v>
      </c>
    </row>
    <row r="30" spans="1:10" x14ac:dyDescent="0.25">
      <c r="A30" s="9">
        <v>16</v>
      </c>
      <c r="B30" s="22" t="s">
        <v>19</v>
      </c>
      <c r="C30" s="7" t="s">
        <v>17</v>
      </c>
      <c r="D30" s="46">
        <v>152</v>
      </c>
      <c r="E30" s="14"/>
      <c r="F30" s="15">
        <f t="shared" si="4"/>
        <v>0</v>
      </c>
      <c r="H30" s="8">
        <v>100</v>
      </c>
      <c r="I30" s="14">
        <f t="shared" si="3"/>
        <v>9444.0990999999995</v>
      </c>
      <c r="J30" s="15">
        <v>944409.91</v>
      </c>
    </row>
    <row r="31" spans="1:10" x14ac:dyDescent="0.25">
      <c r="A31" s="9"/>
      <c r="B31" s="82" t="s">
        <v>72</v>
      </c>
      <c r="C31" s="7" t="s">
        <v>17</v>
      </c>
      <c r="D31" s="46">
        <v>24</v>
      </c>
      <c r="E31" s="14"/>
      <c r="F31" s="67">
        <f t="shared" si="4"/>
        <v>0</v>
      </c>
      <c r="H31" s="8"/>
      <c r="I31" s="14"/>
      <c r="J31" s="15"/>
    </row>
    <row r="32" spans="1:10" x14ac:dyDescent="0.25">
      <c r="A32" s="9"/>
      <c r="B32" s="82" t="s">
        <v>73</v>
      </c>
      <c r="C32" s="7" t="s">
        <v>17</v>
      </c>
      <c r="D32" s="46">
        <v>8</v>
      </c>
      <c r="E32" s="14"/>
      <c r="F32" s="67">
        <f t="shared" si="4"/>
        <v>0</v>
      </c>
      <c r="H32" s="8"/>
      <c r="I32" s="14"/>
      <c r="J32" s="15"/>
    </row>
    <row r="33" spans="1:10" x14ac:dyDescent="0.25">
      <c r="A33" s="9"/>
      <c r="B33" s="82" t="s">
        <v>74</v>
      </c>
      <c r="C33" s="7" t="s">
        <v>17</v>
      </c>
      <c r="D33" s="46">
        <v>28</v>
      </c>
      <c r="E33" s="14"/>
      <c r="F33" s="67">
        <f t="shared" si="4"/>
        <v>0</v>
      </c>
      <c r="H33" s="8"/>
      <c r="I33" s="14"/>
      <c r="J33" s="15"/>
    </row>
    <row r="34" spans="1:10" x14ac:dyDescent="0.25">
      <c r="A34" s="9"/>
      <c r="B34" s="6"/>
      <c r="C34" s="7"/>
      <c r="D34" s="46"/>
      <c r="E34" s="23"/>
      <c r="F34" s="65">
        <f>SUM(F28:F33)</f>
        <v>0</v>
      </c>
      <c r="H34" s="8"/>
      <c r="I34" s="23"/>
      <c r="J34" s="13">
        <f>SUM(J28:J30)</f>
        <v>1807831.8900000001</v>
      </c>
    </row>
    <row r="35" spans="1:10" x14ac:dyDescent="0.25">
      <c r="A35" s="5"/>
      <c r="B35" s="24" t="s">
        <v>20</v>
      </c>
      <c r="C35" s="7"/>
      <c r="D35" s="63"/>
      <c r="E35" s="26"/>
      <c r="F35" s="66">
        <f>F34+F26+F8</f>
        <v>0</v>
      </c>
      <c r="H35" s="25"/>
      <c r="I35" s="26"/>
      <c r="J35" s="27" t="e">
        <f>J34+J26+J8</f>
        <v>#REF!</v>
      </c>
    </row>
    <row r="37" spans="1:10" ht="30" customHeight="1" x14ac:dyDescent="0.25">
      <c r="B37" s="69" t="s">
        <v>21</v>
      </c>
      <c r="C37" s="69"/>
      <c r="D37" s="69"/>
      <c r="E37" s="69"/>
      <c r="F37" s="69"/>
      <c r="H37" s="56"/>
      <c r="I37" s="56"/>
      <c r="J37" s="56"/>
    </row>
  </sheetData>
  <mergeCells count="12">
    <mergeCell ref="H2:J2"/>
    <mergeCell ref="H6:H7"/>
    <mergeCell ref="I6:I7"/>
    <mergeCell ref="J6:J7"/>
    <mergeCell ref="B37:F37"/>
    <mergeCell ref="A2:F2"/>
    <mergeCell ref="A4:F4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A4" workbookViewId="0">
      <selection activeCell="D35" sqref="D35"/>
    </sheetView>
  </sheetViews>
  <sheetFormatPr defaultRowHeight="15" x14ac:dyDescent="0.25"/>
  <cols>
    <col min="1" max="1" width="4.42578125" customWidth="1"/>
    <col min="2" max="2" width="40.42578125" customWidth="1"/>
    <col min="3" max="3" width="6" customWidth="1"/>
    <col min="4" max="4" width="9.7109375" style="60" customWidth="1"/>
    <col min="5" max="5" width="11.7109375" customWidth="1"/>
    <col min="6" max="6" width="15.5703125" customWidth="1"/>
    <col min="7" max="7" width="5.140625" customWidth="1"/>
    <col min="8" max="8" width="9.7109375" hidden="1" customWidth="1"/>
    <col min="9" max="9" width="11.7109375" hidden="1" customWidth="1"/>
    <col min="10" max="10" width="15.5703125" hidden="1" customWidth="1"/>
    <col min="255" max="255" width="4.42578125" customWidth="1"/>
    <col min="256" max="256" width="44.140625" customWidth="1"/>
    <col min="257" max="257" width="6" customWidth="1"/>
    <col min="258" max="258" width="14.28515625" customWidth="1"/>
    <col min="259" max="259" width="11.7109375" customWidth="1"/>
    <col min="260" max="260" width="15.5703125" customWidth="1"/>
    <col min="511" max="511" width="4.42578125" customWidth="1"/>
    <col min="512" max="512" width="44.140625" customWidth="1"/>
    <col min="513" max="513" width="6" customWidth="1"/>
    <col min="514" max="514" width="14.28515625" customWidth="1"/>
    <col min="515" max="515" width="11.7109375" customWidth="1"/>
    <col min="516" max="516" width="15.5703125" customWidth="1"/>
    <col min="767" max="767" width="4.42578125" customWidth="1"/>
    <col min="768" max="768" width="44.140625" customWidth="1"/>
    <col min="769" max="769" width="6" customWidth="1"/>
    <col min="770" max="770" width="14.28515625" customWidth="1"/>
    <col min="771" max="771" width="11.7109375" customWidth="1"/>
    <col min="772" max="772" width="15.5703125" customWidth="1"/>
    <col min="1023" max="1023" width="4.42578125" customWidth="1"/>
    <col min="1024" max="1024" width="44.140625" customWidth="1"/>
    <col min="1025" max="1025" width="6" customWidth="1"/>
    <col min="1026" max="1026" width="14.28515625" customWidth="1"/>
    <col min="1027" max="1027" width="11.7109375" customWidth="1"/>
    <col min="1028" max="1028" width="15.5703125" customWidth="1"/>
    <col min="1279" max="1279" width="4.42578125" customWidth="1"/>
    <col min="1280" max="1280" width="44.140625" customWidth="1"/>
    <col min="1281" max="1281" width="6" customWidth="1"/>
    <col min="1282" max="1282" width="14.28515625" customWidth="1"/>
    <col min="1283" max="1283" width="11.7109375" customWidth="1"/>
    <col min="1284" max="1284" width="15.5703125" customWidth="1"/>
    <col min="1535" max="1535" width="4.42578125" customWidth="1"/>
    <col min="1536" max="1536" width="44.140625" customWidth="1"/>
    <col min="1537" max="1537" width="6" customWidth="1"/>
    <col min="1538" max="1538" width="14.28515625" customWidth="1"/>
    <col min="1539" max="1539" width="11.7109375" customWidth="1"/>
    <col min="1540" max="1540" width="15.5703125" customWidth="1"/>
    <col min="1791" max="1791" width="4.42578125" customWidth="1"/>
    <col min="1792" max="1792" width="44.140625" customWidth="1"/>
    <col min="1793" max="1793" width="6" customWidth="1"/>
    <col min="1794" max="1794" width="14.28515625" customWidth="1"/>
    <col min="1795" max="1795" width="11.7109375" customWidth="1"/>
    <col min="1796" max="1796" width="15.5703125" customWidth="1"/>
    <col min="2047" max="2047" width="4.42578125" customWidth="1"/>
    <col min="2048" max="2048" width="44.140625" customWidth="1"/>
    <col min="2049" max="2049" width="6" customWidth="1"/>
    <col min="2050" max="2050" width="14.28515625" customWidth="1"/>
    <col min="2051" max="2051" width="11.7109375" customWidth="1"/>
    <col min="2052" max="2052" width="15.5703125" customWidth="1"/>
    <col min="2303" max="2303" width="4.42578125" customWidth="1"/>
    <col min="2304" max="2304" width="44.140625" customWidth="1"/>
    <col min="2305" max="2305" width="6" customWidth="1"/>
    <col min="2306" max="2306" width="14.28515625" customWidth="1"/>
    <col min="2307" max="2307" width="11.7109375" customWidth="1"/>
    <col min="2308" max="2308" width="15.5703125" customWidth="1"/>
    <col min="2559" max="2559" width="4.42578125" customWidth="1"/>
    <col min="2560" max="2560" width="44.140625" customWidth="1"/>
    <col min="2561" max="2561" width="6" customWidth="1"/>
    <col min="2562" max="2562" width="14.28515625" customWidth="1"/>
    <col min="2563" max="2563" width="11.7109375" customWidth="1"/>
    <col min="2564" max="2564" width="15.5703125" customWidth="1"/>
    <col min="2815" max="2815" width="4.42578125" customWidth="1"/>
    <col min="2816" max="2816" width="44.140625" customWidth="1"/>
    <col min="2817" max="2817" width="6" customWidth="1"/>
    <col min="2818" max="2818" width="14.28515625" customWidth="1"/>
    <col min="2819" max="2819" width="11.7109375" customWidth="1"/>
    <col min="2820" max="2820" width="15.5703125" customWidth="1"/>
    <col min="3071" max="3071" width="4.42578125" customWidth="1"/>
    <col min="3072" max="3072" width="44.140625" customWidth="1"/>
    <col min="3073" max="3073" width="6" customWidth="1"/>
    <col min="3074" max="3074" width="14.28515625" customWidth="1"/>
    <col min="3075" max="3075" width="11.7109375" customWidth="1"/>
    <col min="3076" max="3076" width="15.5703125" customWidth="1"/>
    <col min="3327" max="3327" width="4.42578125" customWidth="1"/>
    <col min="3328" max="3328" width="44.140625" customWidth="1"/>
    <col min="3329" max="3329" width="6" customWidth="1"/>
    <col min="3330" max="3330" width="14.28515625" customWidth="1"/>
    <col min="3331" max="3331" width="11.7109375" customWidth="1"/>
    <col min="3332" max="3332" width="15.5703125" customWidth="1"/>
    <col min="3583" max="3583" width="4.42578125" customWidth="1"/>
    <col min="3584" max="3584" width="44.140625" customWidth="1"/>
    <col min="3585" max="3585" width="6" customWidth="1"/>
    <col min="3586" max="3586" width="14.28515625" customWidth="1"/>
    <col min="3587" max="3587" width="11.7109375" customWidth="1"/>
    <col min="3588" max="3588" width="15.5703125" customWidth="1"/>
    <col min="3839" max="3839" width="4.42578125" customWidth="1"/>
    <col min="3840" max="3840" width="44.140625" customWidth="1"/>
    <col min="3841" max="3841" width="6" customWidth="1"/>
    <col min="3842" max="3842" width="14.28515625" customWidth="1"/>
    <col min="3843" max="3843" width="11.7109375" customWidth="1"/>
    <col min="3844" max="3844" width="15.5703125" customWidth="1"/>
    <col min="4095" max="4095" width="4.42578125" customWidth="1"/>
    <col min="4096" max="4096" width="44.140625" customWidth="1"/>
    <col min="4097" max="4097" width="6" customWidth="1"/>
    <col min="4098" max="4098" width="14.28515625" customWidth="1"/>
    <col min="4099" max="4099" width="11.7109375" customWidth="1"/>
    <col min="4100" max="4100" width="15.5703125" customWidth="1"/>
    <col min="4351" max="4351" width="4.42578125" customWidth="1"/>
    <col min="4352" max="4352" width="44.140625" customWidth="1"/>
    <col min="4353" max="4353" width="6" customWidth="1"/>
    <col min="4354" max="4354" width="14.28515625" customWidth="1"/>
    <col min="4355" max="4355" width="11.7109375" customWidth="1"/>
    <col min="4356" max="4356" width="15.5703125" customWidth="1"/>
    <col min="4607" max="4607" width="4.42578125" customWidth="1"/>
    <col min="4608" max="4608" width="44.140625" customWidth="1"/>
    <col min="4609" max="4609" width="6" customWidth="1"/>
    <col min="4610" max="4610" width="14.28515625" customWidth="1"/>
    <col min="4611" max="4611" width="11.7109375" customWidth="1"/>
    <col min="4612" max="4612" width="15.5703125" customWidth="1"/>
    <col min="4863" max="4863" width="4.42578125" customWidth="1"/>
    <col min="4864" max="4864" width="44.140625" customWidth="1"/>
    <col min="4865" max="4865" width="6" customWidth="1"/>
    <col min="4866" max="4866" width="14.28515625" customWidth="1"/>
    <col min="4867" max="4867" width="11.7109375" customWidth="1"/>
    <col min="4868" max="4868" width="15.5703125" customWidth="1"/>
    <col min="5119" max="5119" width="4.42578125" customWidth="1"/>
    <col min="5120" max="5120" width="44.140625" customWidth="1"/>
    <col min="5121" max="5121" width="6" customWidth="1"/>
    <col min="5122" max="5122" width="14.28515625" customWidth="1"/>
    <col min="5123" max="5123" width="11.7109375" customWidth="1"/>
    <col min="5124" max="5124" width="15.5703125" customWidth="1"/>
    <col min="5375" max="5375" width="4.42578125" customWidth="1"/>
    <col min="5376" max="5376" width="44.140625" customWidth="1"/>
    <col min="5377" max="5377" width="6" customWidth="1"/>
    <col min="5378" max="5378" width="14.28515625" customWidth="1"/>
    <col min="5379" max="5379" width="11.7109375" customWidth="1"/>
    <col min="5380" max="5380" width="15.5703125" customWidth="1"/>
    <col min="5631" max="5631" width="4.42578125" customWidth="1"/>
    <col min="5632" max="5632" width="44.140625" customWidth="1"/>
    <col min="5633" max="5633" width="6" customWidth="1"/>
    <col min="5634" max="5634" width="14.28515625" customWidth="1"/>
    <col min="5635" max="5635" width="11.7109375" customWidth="1"/>
    <col min="5636" max="5636" width="15.5703125" customWidth="1"/>
    <col min="5887" max="5887" width="4.42578125" customWidth="1"/>
    <col min="5888" max="5888" width="44.140625" customWidth="1"/>
    <col min="5889" max="5889" width="6" customWidth="1"/>
    <col min="5890" max="5890" width="14.28515625" customWidth="1"/>
    <col min="5891" max="5891" width="11.7109375" customWidth="1"/>
    <col min="5892" max="5892" width="15.5703125" customWidth="1"/>
    <col min="6143" max="6143" width="4.42578125" customWidth="1"/>
    <col min="6144" max="6144" width="44.140625" customWidth="1"/>
    <col min="6145" max="6145" width="6" customWidth="1"/>
    <col min="6146" max="6146" width="14.28515625" customWidth="1"/>
    <col min="6147" max="6147" width="11.7109375" customWidth="1"/>
    <col min="6148" max="6148" width="15.5703125" customWidth="1"/>
    <col min="6399" max="6399" width="4.42578125" customWidth="1"/>
    <col min="6400" max="6400" width="44.140625" customWidth="1"/>
    <col min="6401" max="6401" width="6" customWidth="1"/>
    <col min="6402" max="6402" width="14.28515625" customWidth="1"/>
    <col min="6403" max="6403" width="11.7109375" customWidth="1"/>
    <col min="6404" max="6404" width="15.5703125" customWidth="1"/>
    <col min="6655" max="6655" width="4.42578125" customWidth="1"/>
    <col min="6656" max="6656" width="44.140625" customWidth="1"/>
    <col min="6657" max="6657" width="6" customWidth="1"/>
    <col min="6658" max="6658" width="14.28515625" customWidth="1"/>
    <col min="6659" max="6659" width="11.7109375" customWidth="1"/>
    <col min="6660" max="6660" width="15.5703125" customWidth="1"/>
    <col min="6911" max="6911" width="4.42578125" customWidth="1"/>
    <col min="6912" max="6912" width="44.140625" customWidth="1"/>
    <col min="6913" max="6913" width="6" customWidth="1"/>
    <col min="6914" max="6914" width="14.28515625" customWidth="1"/>
    <col min="6915" max="6915" width="11.7109375" customWidth="1"/>
    <col min="6916" max="6916" width="15.5703125" customWidth="1"/>
    <col min="7167" max="7167" width="4.42578125" customWidth="1"/>
    <col min="7168" max="7168" width="44.140625" customWidth="1"/>
    <col min="7169" max="7169" width="6" customWidth="1"/>
    <col min="7170" max="7170" width="14.28515625" customWidth="1"/>
    <col min="7171" max="7171" width="11.7109375" customWidth="1"/>
    <col min="7172" max="7172" width="15.5703125" customWidth="1"/>
    <col min="7423" max="7423" width="4.42578125" customWidth="1"/>
    <col min="7424" max="7424" width="44.140625" customWidth="1"/>
    <col min="7425" max="7425" width="6" customWidth="1"/>
    <col min="7426" max="7426" width="14.28515625" customWidth="1"/>
    <col min="7427" max="7427" width="11.7109375" customWidth="1"/>
    <col min="7428" max="7428" width="15.5703125" customWidth="1"/>
    <col min="7679" max="7679" width="4.42578125" customWidth="1"/>
    <col min="7680" max="7680" width="44.140625" customWidth="1"/>
    <col min="7681" max="7681" width="6" customWidth="1"/>
    <col min="7682" max="7682" width="14.28515625" customWidth="1"/>
    <col min="7683" max="7683" width="11.7109375" customWidth="1"/>
    <col min="7684" max="7684" width="15.5703125" customWidth="1"/>
    <col min="7935" max="7935" width="4.42578125" customWidth="1"/>
    <col min="7936" max="7936" width="44.140625" customWidth="1"/>
    <col min="7937" max="7937" width="6" customWidth="1"/>
    <col min="7938" max="7938" width="14.28515625" customWidth="1"/>
    <col min="7939" max="7939" width="11.7109375" customWidth="1"/>
    <col min="7940" max="7940" width="15.5703125" customWidth="1"/>
    <col min="8191" max="8191" width="4.42578125" customWidth="1"/>
    <col min="8192" max="8192" width="44.140625" customWidth="1"/>
    <col min="8193" max="8193" width="6" customWidth="1"/>
    <col min="8194" max="8194" width="14.28515625" customWidth="1"/>
    <col min="8195" max="8195" width="11.7109375" customWidth="1"/>
    <col min="8196" max="8196" width="15.5703125" customWidth="1"/>
    <col min="8447" max="8447" width="4.42578125" customWidth="1"/>
    <col min="8448" max="8448" width="44.140625" customWidth="1"/>
    <col min="8449" max="8449" width="6" customWidth="1"/>
    <col min="8450" max="8450" width="14.28515625" customWidth="1"/>
    <col min="8451" max="8451" width="11.7109375" customWidth="1"/>
    <col min="8452" max="8452" width="15.5703125" customWidth="1"/>
    <col min="8703" max="8703" width="4.42578125" customWidth="1"/>
    <col min="8704" max="8704" width="44.140625" customWidth="1"/>
    <col min="8705" max="8705" width="6" customWidth="1"/>
    <col min="8706" max="8706" width="14.28515625" customWidth="1"/>
    <col min="8707" max="8707" width="11.7109375" customWidth="1"/>
    <col min="8708" max="8708" width="15.5703125" customWidth="1"/>
    <col min="8959" max="8959" width="4.42578125" customWidth="1"/>
    <col min="8960" max="8960" width="44.140625" customWidth="1"/>
    <col min="8961" max="8961" width="6" customWidth="1"/>
    <col min="8962" max="8962" width="14.28515625" customWidth="1"/>
    <col min="8963" max="8963" width="11.7109375" customWidth="1"/>
    <col min="8964" max="8964" width="15.5703125" customWidth="1"/>
    <col min="9215" max="9215" width="4.42578125" customWidth="1"/>
    <col min="9216" max="9216" width="44.140625" customWidth="1"/>
    <col min="9217" max="9217" width="6" customWidth="1"/>
    <col min="9218" max="9218" width="14.28515625" customWidth="1"/>
    <col min="9219" max="9219" width="11.7109375" customWidth="1"/>
    <col min="9220" max="9220" width="15.5703125" customWidth="1"/>
    <col min="9471" max="9471" width="4.42578125" customWidth="1"/>
    <col min="9472" max="9472" width="44.140625" customWidth="1"/>
    <col min="9473" max="9473" width="6" customWidth="1"/>
    <col min="9474" max="9474" width="14.28515625" customWidth="1"/>
    <col min="9475" max="9475" width="11.7109375" customWidth="1"/>
    <col min="9476" max="9476" width="15.5703125" customWidth="1"/>
    <col min="9727" max="9727" width="4.42578125" customWidth="1"/>
    <col min="9728" max="9728" width="44.140625" customWidth="1"/>
    <col min="9729" max="9729" width="6" customWidth="1"/>
    <col min="9730" max="9730" width="14.28515625" customWidth="1"/>
    <col min="9731" max="9731" width="11.7109375" customWidth="1"/>
    <col min="9732" max="9732" width="15.5703125" customWidth="1"/>
    <col min="9983" max="9983" width="4.42578125" customWidth="1"/>
    <col min="9984" max="9984" width="44.140625" customWidth="1"/>
    <col min="9985" max="9985" width="6" customWidth="1"/>
    <col min="9986" max="9986" width="14.28515625" customWidth="1"/>
    <col min="9987" max="9987" width="11.7109375" customWidth="1"/>
    <col min="9988" max="9988" width="15.5703125" customWidth="1"/>
    <col min="10239" max="10239" width="4.42578125" customWidth="1"/>
    <col min="10240" max="10240" width="44.140625" customWidth="1"/>
    <col min="10241" max="10241" width="6" customWidth="1"/>
    <col min="10242" max="10242" width="14.28515625" customWidth="1"/>
    <col min="10243" max="10243" width="11.7109375" customWidth="1"/>
    <col min="10244" max="10244" width="15.5703125" customWidth="1"/>
    <col min="10495" max="10495" width="4.42578125" customWidth="1"/>
    <col min="10496" max="10496" width="44.140625" customWidth="1"/>
    <col min="10497" max="10497" width="6" customWidth="1"/>
    <col min="10498" max="10498" width="14.28515625" customWidth="1"/>
    <col min="10499" max="10499" width="11.7109375" customWidth="1"/>
    <col min="10500" max="10500" width="15.5703125" customWidth="1"/>
    <col min="10751" max="10751" width="4.42578125" customWidth="1"/>
    <col min="10752" max="10752" width="44.140625" customWidth="1"/>
    <col min="10753" max="10753" width="6" customWidth="1"/>
    <col min="10754" max="10754" width="14.28515625" customWidth="1"/>
    <col min="10755" max="10755" width="11.7109375" customWidth="1"/>
    <col min="10756" max="10756" width="15.5703125" customWidth="1"/>
    <col min="11007" max="11007" width="4.42578125" customWidth="1"/>
    <col min="11008" max="11008" width="44.140625" customWidth="1"/>
    <col min="11009" max="11009" width="6" customWidth="1"/>
    <col min="11010" max="11010" width="14.28515625" customWidth="1"/>
    <col min="11011" max="11011" width="11.7109375" customWidth="1"/>
    <col min="11012" max="11012" width="15.5703125" customWidth="1"/>
    <col min="11263" max="11263" width="4.42578125" customWidth="1"/>
    <col min="11264" max="11264" width="44.140625" customWidth="1"/>
    <col min="11265" max="11265" width="6" customWidth="1"/>
    <col min="11266" max="11266" width="14.28515625" customWidth="1"/>
    <col min="11267" max="11267" width="11.7109375" customWidth="1"/>
    <col min="11268" max="11268" width="15.5703125" customWidth="1"/>
    <col min="11519" max="11519" width="4.42578125" customWidth="1"/>
    <col min="11520" max="11520" width="44.140625" customWidth="1"/>
    <col min="11521" max="11521" width="6" customWidth="1"/>
    <col min="11522" max="11522" width="14.28515625" customWidth="1"/>
    <col min="11523" max="11523" width="11.7109375" customWidth="1"/>
    <col min="11524" max="11524" width="15.5703125" customWidth="1"/>
    <col min="11775" max="11775" width="4.42578125" customWidth="1"/>
    <col min="11776" max="11776" width="44.140625" customWidth="1"/>
    <col min="11777" max="11777" width="6" customWidth="1"/>
    <col min="11778" max="11778" width="14.28515625" customWidth="1"/>
    <col min="11779" max="11779" width="11.7109375" customWidth="1"/>
    <col min="11780" max="11780" width="15.5703125" customWidth="1"/>
    <col min="12031" max="12031" width="4.42578125" customWidth="1"/>
    <col min="12032" max="12032" width="44.140625" customWidth="1"/>
    <col min="12033" max="12033" width="6" customWidth="1"/>
    <col min="12034" max="12034" width="14.28515625" customWidth="1"/>
    <col min="12035" max="12035" width="11.7109375" customWidth="1"/>
    <col min="12036" max="12036" width="15.5703125" customWidth="1"/>
    <col min="12287" max="12287" width="4.42578125" customWidth="1"/>
    <col min="12288" max="12288" width="44.140625" customWidth="1"/>
    <col min="12289" max="12289" width="6" customWidth="1"/>
    <col min="12290" max="12290" width="14.28515625" customWidth="1"/>
    <col min="12291" max="12291" width="11.7109375" customWidth="1"/>
    <col min="12292" max="12292" width="15.5703125" customWidth="1"/>
    <col min="12543" max="12543" width="4.42578125" customWidth="1"/>
    <col min="12544" max="12544" width="44.140625" customWidth="1"/>
    <col min="12545" max="12545" width="6" customWidth="1"/>
    <col min="12546" max="12546" width="14.28515625" customWidth="1"/>
    <col min="12547" max="12547" width="11.7109375" customWidth="1"/>
    <col min="12548" max="12548" width="15.5703125" customWidth="1"/>
    <col min="12799" max="12799" width="4.42578125" customWidth="1"/>
    <col min="12800" max="12800" width="44.140625" customWidth="1"/>
    <col min="12801" max="12801" width="6" customWidth="1"/>
    <col min="12802" max="12802" width="14.28515625" customWidth="1"/>
    <col min="12803" max="12803" width="11.7109375" customWidth="1"/>
    <col min="12804" max="12804" width="15.5703125" customWidth="1"/>
    <col min="13055" max="13055" width="4.42578125" customWidth="1"/>
    <col min="13056" max="13056" width="44.140625" customWidth="1"/>
    <col min="13057" max="13057" width="6" customWidth="1"/>
    <col min="13058" max="13058" width="14.28515625" customWidth="1"/>
    <col min="13059" max="13059" width="11.7109375" customWidth="1"/>
    <col min="13060" max="13060" width="15.5703125" customWidth="1"/>
    <col min="13311" max="13311" width="4.42578125" customWidth="1"/>
    <col min="13312" max="13312" width="44.140625" customWidth="1"/>
    <col min="13313" max="13313" width="6" customWidth="1"/>
    <col min="13314" max="13314" width="14.28515625" customWidth="1"/>
    <col min="13315" max="13315" width="11.7109375" customWidth="1"/>
    <col min="13316" max="13316" width="15.5703125" customWidth="1"/>
    <col min="13567" max="13567" width="4.42578125" customWidth="1"/>
    <col min="13568" max="13568" width="44.140625" customWidth="1"/>
    <col min="13569" max="13569" width="6" customWidth="1"/>
    <col min="13570" max="13570" width="14.28515625" customWidth="1"/>
    <col min="13571" max="13571" width="11.7109375" customWidth="1"/>
    <col min="13572" max="13572" width="15.5703125" customWidth="1"/>
    <col min="13823" max="13823" width="4.42578125" customWidth="1"/>
    <col min="13824" max="13824" width="44.140625" customWidth="1"/>
    <col min="13825" max="13825" width="6" customWidth="1"/>
    <col min="13826" max="13826" width="14.28515625" customWidth="1"/>
    <col min="13827" max="13827" width="11.7109375" customWidth="1"/>
    <col min="13828" max="13828" width="15.5703125" customWidth="1"/>
    <col min="14079" max="14079" width="4.42578125" customWidth="1"/>
    <col min="14080" max="14080" width="44.140625" customWidth="1"/>
    <col min="14081" max="14081" width="6" customWidth="1"/>
    <col min="14082" max="14082" width="14.28515625" customWidth="1"/>
    <col min="14083" max="14083" width="11.7109375" customWidth="1"/>
    <col min="14084" max="14084" width="15.5703125" customWidth="1"/>
    <col min="14335" max="14335" width="4.42578125" customWidth="1"/>
    <col min="14336" max="14336" width="44.140625" customWidth="1"/>
    <col min="14337" max="14337" width="6" customWidth="1"/>
    <col min="14338" max="14338" width="14.28515625" customWidth="1"/>
    <col min="14339" max="14339" width="11.7109375" customWidth="1"/>
    <col min="14340" max="14340" width="15.5703125" customWidth="1"/>
    <col min="14591" max="14591" width="4.42578125" customWidth="1"/>
    <col min="14592" max="14592" width="44.140625" customWidth="1"/>
    <col min="14593" max="14593" width="6" customWidth="1"/>
    <col min="14594" max="14594" width="14.28515625" customWidth="1"/>
    <col min="14595" max="14595" width="11.7109375" customWidth="1"/>
    <col min="14596" max="14596" width="15.5703125" customWidth="1"/>
    <col min="14847" max="14847" width="4.42578125" customWidth="1"/>
    <col min="14848" max="14848" width="44.140625" customWidth="1"/>
    <col min="14849" max="14849" width="6" customWidth="1"/>
    <col min="14850" max="14850" width="14.28515625" customWidth="1"/>
    <col min="14851" max="14851" width="11.7109375" customWidth="1"/>
    <col min="14852" max="14852" width="15.5703125" customWidth="1"/>
    <col min="15103" max="15103" width="4.42578125" customWidth="1"/>
    <col min="15104" max="15104" width="44.140625" customWidth="1"/>
    <col min="15105" max="15105" width="6" customWidth="1"/>
    <col min="15106" max="15106" width="14.28515625" customWidth="1"/>
    <col min="15107" max="15107" width="11.7109375" customWidth="1"/>
    <col min="15108" max="15108" width="15.5703125" customWidth="1"/>
    <col min="15359" max="15359" width="4.42578125" customWidth="1"/>
    <col min="15360" max="15360" width="44.140625" customWidth="1"/>
    <col min="15361" max="15361" width="6" customWidth="1"/>
    <col min="15362" max="15362" width="14.28515625" customWidth="1"/>
    <col min="15363" max="15363" width="11.7109375" customWidth="1"/>
    <col min="15364" max="15364" width="15.5703125" customWidth="1"/>
    <col min="15615" max="15615" width="4.42578125" customWidth="1"/>
    <col min="15616" max="15616" width="44.140625" customWidth="1"/>
    <col min="15617" max="15617" width="6" customWidth="1"/>
    <col min="15618" max="15618" width="14.28515625" customWidth="1"/>
    <col min="15619" max="15619" width="11.7109375" customWidth="1"/>
    <col min="15620" max="15620" width="15.5703125" customWidth="1"/>
    <col min="15871" max="15871" width="4.42578125" customWidth="1"/>
    <col min="15872" max="15872" width="44.140625" customWidth="1"/>
    <col min="15873" max="15873" width="6" customWidth="1"/>
    <col min="15874" max="15874" width="14.28515625" customWidth="1"/>
    <col min="15875" max="15875" width="11.7109375" customWidth="1"/>
    <col min="15876" max="15876" width="15.5703125" customWidth="1"/>
    <col min="16127" max="16127" width="4.42578125" customWidth="1"/>
    <col min="16128" max="16128" width="44.140625" customWidth="1"/>
    <col min="16129" max="16129" width="6" customWidth="1"/>
    <col min="16130" max="16130" width="14.28515625" customWidth="1"/>
    <col min="16131" max="16131" width="11.7109375" customWidth="1"/>
    <col min="16132" max="16132" width="15.5703125" customWidth="1"/>
  </cols>
  <sheetData>
    <row r="1" spans="1:10" ht="15.75" x14ac:dyDescent="0.25">
      <c r="A1" s="1"/>
      <c r="B1" s="1"/>
      <c r="C1" s="1"/>
      <c r="D1" s="58"/>
      <c r="E1" s="1"/>
      <c r="F1" s="1"/>
      <c r="H1" s="1"/>
      <c r="I1" s="1"/>
      <c r="J1" s="1"/>
    </row>
    <row r="2" spans="1:10" ht="29.25" customHeight="1" x14ac:dyDescent="0.25">
      <c r="A2" s="80" t="s">
        <v>66</v>
      </c>
      <c r="B2" s="80"/>
      <c r="C2" s="80"/>
      <c r="D2" s="80"/>
      <c r="E2" s="80"/>
      <c r="F2" s="80"/>
      <c r="H2" s="70" t="s">
        <v>57</v>
      </c>
      <c r="I2" s="70"/>
      <c r="J2" s="70"/>
    </row>
    <row r="3" spans="1:10" ht="8.25" customHeight="1" x14ac:dyDescent="0.25">
      <c r="A3" s="45"/>
      <c r="B3" s="45"/>
      <c r="C3" s="45"/>
      <c r="D3" s="59"/>
      <c r="E3" s="45"/>
      <c r="F3" s="45"/>
      <c r="H3" s="57"/>
      <c r="I3" s="57"/>
      <c r="J3" s="57"/>
    </row>
    <row r="4" spans="1:10" ht="18" customHeight="1" x14ac:dyDescent="0.25">
      <c r="A4" s="79" t="s">
        <v>53</v>
      </c>
      <c r="B4" s="79"/>
      <c r="C4" s="79"/>
      <c r="D4" s="79"/>
      <c r="E4" s="79"/>
      <c r="F4" s="79"/>
    </row>
    <row r="5" spans="1:10" ht="15.75" thickBot="1" x14ac:dyDescent="0.3">
      <c r="B5" s="2"/>
    </row>
    <row r="6" spans="1:10" ht="15" customHeight="1" x14ac:dyDescent="0.25">
      <c r="A6" s="3" t="s">
        <v>0</v>
      </c>
      <c r="B6" s="71" t="s">
        <v>1</v>
      </c>
      <c r="C6" s="71" t="s">
        <v>2</v>
      </c>
      <c r="D6" s="73" t="s">
        <v>68</v>
      </c>
      <c r="E6" s="75" t="s">
        <v>59</v>
      </c>
      <c r="F6" s="77" t="s">
        <v>60</v>
      </c>
      <c r="H6" s="71" t="s">
        <v>58</v>
      </c>
      <c r="I6" s="75" t="s">
        <v>59</v>
      </c>
      <c r="J6" s="77" t="s">
        <v>60</v>
      </c>
    </row>
    <row r="7" spans="1:10" ht="50.25" customHeight="1" thickBot="1" x14ac:dyDescent="0.3">
      <c r="A7" s="4" t="s">
        <v>3</v>
      </c>
      <c r="B7" s="72"/>
      <c r="C7" s="72"/>
      <c r="D7" s="74"/>
      <c r="E7" s="76"/>
      <c r="F7" s="78"/>
      <c r="H7" s="72"/>
      <c r="I7" s="76"/>
      <c r="J7" s="78"/>
    </row>
    <row r="8" spans="1:10" x14ac:dyDescent="0.25">
      <c r="A8" s="9"/>
      <c r="B8" s="10" t="s">
        <v>5</v>
      </c>
      <c r="C8" s="7"/>
      <c r="D8" s="61"/>
      <c r="E8" s="12"/>
      <c r="F8" s="13"/>
      <c r="H8" s="11"/>
      <c r="I8" s="12"/>
      <c r="J8" s="47" t="e">
        <f>SUM(#REF!)</f>
        <v>#REF!</v>
      </c>
    </row>
    <row r="9" spans="1:10" ht="30" x14ac:dyDescent="0.25">
      <c r="A9" s="9"/>
      <c r="B9" s="6" t="s">
        <v>77</v>
      </c>
      <c r="C9" s="7"/>
      <c r="D9" s="46"/>
      <c r="E9" s="14"/>
      <c r="F9" s="15"/>
    </row>
    <row r="10" spans="1:10" ht="18" customHeight="1" x14ac:dyDescent="0.25">
      <c r="A10" s="9"/>
      <c r="B10" s="6" t="s">
        <v>84</v>
      </c>
      <c r="C10" s="7" t="s">
        <v>4</v>
      </c>
      <c r="D10" s="46">
        <v>363.27</v>
      </c>
      <c r="E10" s="14"/>
      <c r="F10" s="15">
        <f t="shared" ref="F10" si="0">D10*E10</f>
        <v>0</v>
      </c>
    </row>
    <row r="11" spans="1:10" ht="30" x14ac:dyDescent="0.25">
      <c r="A11" s="9"/>
      <c r="B11" s="6" t="s">
        <v>56</v>
      </c>
      <c r="C11" s="7" t="s">
        <v>13</v>
      </c>
      <c r="D11" s="64">
        <v>27.802</v>
      </c>
      <c r="E11" s="14"/>
      <c r="F11" s="15">
        <f>D11*E11</f>
        <v>0</v>
      </c>
    </row>
    <row r="12" spans="1:10" s="53" customFormat="1" ht="30" hidden="1" x14ac:dyDescent="0.25">
      <c r="A12" s="49"/>
      <c r="B12" s="50" t="s">
        <v>61</v>
      </c>
      <c r="C12" s="51" t="s">
        <v>4</v>
      </c>
      <c r="D12" s="54"/>
      <c r="E12" s="52"/>
      <c r="F12" s="15">
        <f t="shared" ref="F12:F15" si="1">D12*E12</f>
        <v>0</v>
      </c>
      <c r="H12" s="54">
        <f>9.8+4.9+7.7+16.9+6.22+2.5+4.46+2.83+72+21</f>
        <v>148.31</v>
      </c>
      <c r="I12" s="52"/>
      <c r="J12" s="48"/>
    </row>
    <row r="13" spans="1:10" s="53" customFormat="1" ht="30" hidden="1" x14ac:dyDescent="0.25">
      <c r="A13" s="49"/>
      <c r="B13" s="50" t="s">
        <v>62</v>
      </c>
      <c r="C13" s="51" t="s">
        <v>4</v>
      </c>
      <c r="D13" s="54"/>
      <c r="E13" s="52"/>
      <c r="F13" s="15">
        <f t="shared" si="1"/>
        <v>0</v>
      </c>
      <c r="H13" s="54">
        <f>17.1+22.5+480+90</f>
        <v>609.6</v>
      </c>
      <c r="I13" s="52"/>
      <c r="J13" s="48"/>
    </row>
    <row r="14" spans="1:10" s="53" customFormat="1" ht="30" hidden="1" x14ac:dyDescent="0.25">
      <c r="A14" s="49"/>
      <c r="B14" s="50" t="s">
        <v>63</v>
      </c>
      <c r="C14" s="51" t="s">
        <v>4</v>
      </c>
      <c r="D14" s="54"/>
      <c r="E14" s="52"/>
      <c r="F14" s="15">
        <f t="shared" si="1"/>
        <v>0</v>
      </c>
      <c r="H14" s="54">
        <f>56.02+25+39.2+21.5+10.8+26.7+6.54</f>
        <v>185.76000000000002</v>
      </c>
      <c r="I14" s="52"/>
      <c r="J14" s="48"/>
    </row>
    <row r="15" spans="1:10" s="53" customFormat="1" hidden="1" x14ac:dyDescent="0.25">
      <c r="A15" s="49"/>
      <c r="B15" s="50" t="s">
        <v>64</v>
      </c>
      <c r="C15" s="51" t="s">
        <v>65</v>
      </c>
      <c r="D15" s="54"/>
      <c r="E15" s="52"/>
      <c r="F15" s="15">
        <f t="shared" si="1"/>
        <v>0</v>
      </c>
      <c r="H15" s="55">
        <f>2.14599+0.79733+1.34887+2.3729+0.60297+0.42326+0.920592+0.18531+4.336+9.4746+4.6892</f>
        <v>27.297021999999998</v>
      </c>
      <c r="I15" s="52"/>
      <c r="J15" s="48"/>
    </row>
    <row r="16" spans="1:10" x14ac:dyDescent="0.25">
      <c r="A16" s="9"/>
      <c r="B16" s="6"/>
      <c r="C16" s="7"/>
      <c r="D16" s="46"/>
      <c r="E16" s="14"/>
      <c r="F16" s="13">
        <f>SUM(F10:F15)</f>
        <v>0</v>
      </c>
      <c r="H16" s="8"/>
      <c r="I16" s="14"/>
      <c r="J16" s="13">
        <f>SUM(J10:J15)</f>
        <v>0</v>
      </c>
    </row>
    <row r="17" spans="1:10" x14ac:dyDescent="0.25">
      <c r="A17" s="5"/>
      <c r="B17" s="24" t="s">
        <v>20</v>
      </c>
      <c r="C17" s="7"/>
      <c r="D17" s="63"/>
      <c r="E17" s="26"/>
      <c r="F17" s="66">
        <f>F16</f>
        <v>0</v>
      </c>
      <c r="H17" s="25"/>
      <c r="I17" s="26"/>
      <c r="J17" s="27" t="e">
        <f>#REF!+J16+J8</f>
        <v>#REF!</v>
      </c>
    </row>
    <row r="19" spans="1:10" ht="30" customHeight="1" x14ac:dyDescent="0.25">
      <c r="B19" s="69" t="s">
        <v>21</v>
      </c>
      <c r="C19" s="69"/>
      <c r="D19" s="69"/>
      <c r="E19" s="69"/>
      <c r="F19" s="69"/>
      <c r="H19" s="56"/>
      <c r="I19" s="56"/>
      <c r="J19" s="56"/>
    </row>
  </sheetData>
  <mergeCells count="12">
    <mergeCell ref="H2:J2"/>
    <mergeCell ref="H6:H7"/>
    <mergeCell ref="I6:I7"/>
    <mergeCell ref="J6:J7"/>
    <mergeCell ref="B19:F19"/>
    <mergeCell ref="A2:F2"/>
    <mergeCell ref="A4:F4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K28" sqref="K28"/>
    </sheetView>
  </sheetViews>
  <sheetFormatPr defaultRowHeight="15" x14ac:dyDescent="0.25"/>
  <cols>
    <col min="1" max="1" width="4.42578125" customWidth="1"/>
    <col min="2" max="2" width="40.42578125" customWidth="1"/>
    <col min="3" max="3" width="6" customWidth="1"/>
    <col min="4" max="4" width="9.7109375" style="60" customWidth="1"/>
    <col min="5" max="5" width="11.7109375" customWidth="1"/>
    <col min="6" max="6" width="15.5703125" customWidth="1"/>
    <col min="7" max="7" width="5.140625" customWidth="1"/>
    <col min="8" max="8" width="9.7109375" hidden="1" customWidth="1"/>
    <col min="9" max="9" width="11.7109375" hidden="1" customWidth="1"/>
    <col min="10" max="10" width="15.5703125" hidden="1" customWidth="1"/>
    <col min="255" max="255" width="4.42578125" customWidth="1"/>
    <col min="256" max="256" width="44.140625" customWidth="1"/>
    <col min="257" max="257" width="6" customWidth="1"/>
    <col min="258" max="258" width="14.28515625" customWidth="1"/>
    <col min="259" max="259" width="11.7109375" customWidth="1"/>
    <col min="260" max="260" width="15.5703125" customWidth="1"/>
    <col min="511" max="511" width="4.42578125" customWidth="1"/>
    <col min="512" max="512" width="44.140625" customWidth="1"/>
    <col min="513" max="513" width="6" customWidth="1"/>
    <col min="514" max="514" width="14.28515625" customWidth="1"/>
    <col min="515" max="515" width="11.7109375" customWidth="1"/>
    <col min="516" max="516" width="15.5703125" customWidth="1"/>
    <col min="767" max="767" width="4.42578125" customWidth="1"/>
    <col min="768" max="768" width="44.140625" customWidth="1"/>
    <col min="769" max="769" width="6" customWidth="1"/>
    <col min="770" max="770" width="14.28515625" customWidth="1"/>
    <col min="771" max="771" width="11.7109375" customWidth="1"/>
    <col min="772" max="772" width="15.5703125" customWidth="1"/>
    <col min="1023" max="1023" width="4.42578125" customWidth="1"/>
    <col min="1024" max="1024" width="44.140625" customWidth="1"/>
    <col min="1025" max="1025" width="6" customWidth="1"/>
    <col min="1026" max="1026" width="14.28515625" customWidth="1"/>
    <col min="1027" max="1027" width="11.7109375" customWidth="1"/>
    <col min="1028" max="1028" width="15.5703125" customWidth="1"/>
    <col min="1279" max="1279" width="4.42578125" customWidth="1"/>
    <col min="1280" max="1280" width="44.140625" customWidth="1"/>
    <col min="1281" max="1281" width="6" customWidth="1"/>
    <col min="1282" max="1282" width="14.28515625" customWidth="1"/>
    <col min="1283" max="1283" width="11.7109375" customWidth="1"/>
    <col min="1284" max="1284" width="15.5703125" customWidth="1"/>
    <col min="1535" max="1535" width="4.42578125" customWidth="1"/>
    <col min="1536" max="1536" width="44.140625" customWidth="1"/>
    <col min="1537" max="1537" width="6" customWidth="1"/>
    <col min="1538" max="1538" width="14.28515625" customWidth="1"/>
    <col min="1539" max="1539" width="11.7109375" customWidth="1"/>
    <col min="1540" max="1540" width="15.5703125" customWidth="1"/>
    <col min="1791" max="1791" width="4.42578125" customWidth="1"/>
    <col min="1792" max="1792" width="44.140625" customWidth="1"/>
    <col min="1793" max="1793" width="6" customWidth="1"/>
    <col min="1794" max="1794" width="14.28515625" customWidth="1"/>
    <col min="1795" max="1795" width="11.7109375" customWidth="1"/>
    <col min="1796" max="1796" width="15.5703125" customWidth="1"/>
    <col min="2047" max="2047" width="4.42578125" customWidth="1"/>
    <col min="2048" max="2048" width="44.140625" customWidth="1"/>
    <col min="2049" max="2049" width="6" customWidth="1"/>
    <col min="2050" max="2050" width="14.28515625" customWidth="1"/>
    <col min="2051" max="2051" width="11.7109375" customWidth="1"/>
    <col min="2052" max="2052" width="15.5703125" customWidth="1"/>
    <col min="2303" max="2303" width="4.42578125" customWidth="1"/>
    <col min="2304" max="2304" width="44.140625" customWidth="1"/>
    <col min="2305" max="2305" width="6" customWidth="1"/>
    <col min="2306" max="2306" width="14.28515625" customWidth="1"/>
    <col min="2307" max="2307" width="11.7109375" customWidth="1"/>
    <col min="2308" max="2308" width="15.5703125" customWidth="1"/>
    <col min="2559" max="2559" width="4.42578125" customWidth="1"/>
    <col min="2560" max="2560" width="44.140625" customWidth="1"/>
    <col min="2561" max="2561" width="6" customWidth="1"/>
    <col min="2562" max="2562" width="14.28515625" customWidth="1"/>
    <col min="2563" max="2563" width="11.7109375" customWidth="1"/>
    <col min="2564" max="2564" width="15.5703125" customWidth="1"/>
    <col min="2815" max="2815" width="4.42578125" customWidth="1"/>
    <col min="2816" max="2816" width="44.140625" customWidth="1"/>
    <col min="2817" max="2817" width="6" customWidth="1"/>
    <col min="2818" max="2818" width="14.28515625" customWidth="1"/>
    <col min="2819" max="2819" width="11.7109375" customWidth="1"/>
    <col min="2820" max="2820" width="15.5703125" customWidth="1"/>
    <col min="3071" max="3071" width="4.42578125" customWidth="1"/>
    <col min="3072" max="3072" width="44.140625" customWidth="1"/>
    <col min="3073" max="3073" width="6" customWidth="1"/>
    <col min="3074" max="3074" width="14.28515625" customWidth="1"/>
    <col min="3075" max="3075" width="11.7109375" customWidth="1"/>
    <col min="3076" max="3076" width="15.5703125" customWidth="1"/>
    <col min="3327" max="3327" width="4.42578125" customWidth="1"/>
    <col min="3328" max="3328" width="44.140625" customWidth="1"/>
    <col min="3329" max="3329" width="6" customWidth="1"/>
    <col min="3330" max="3330" width="14.28515625" customWidth="1"/>
    <col min="3331" max="3331" width="11.7109375" customWidth="1"/>
    <col min="3332" max="3332" width="15.5703125" customWidth="1"/>
    <col min="3583" max="3583" width="4.42578125" customWidth="1"/>
    <col min="3584" max="3584" width="44.140625" customWidth="1"/>
    <col min="3585" max="3585" width="6" customWidth="1"/>
    <col min="3586" max="3586" width="14.28515625" customWidth="1"/>
    <col min="3587" max="3587" width="11.7109375" customWidth="1"/>
    <col min="3588" max="3588" width="15.5703125" customWidth="1"/>
    <col min="3839" max="3839" width="4.42578125" customWidth="1"/>
    <col min="3840" max="3840" width="44.140625" customWidth="1"/>
    <col min="3841" max="3841" width="6" customWidth="1"/>
    <col min="3842" max="3842" width="14.28515625" customWidth="1"/>
    <col min="3843" max="3843" width="11.7109375" customWidth="1"/>
    <col min="3844" max="3844" width="15.5703125" customWidth="1"/>
    <col min="4095" max="4095" width="4.42578125" customWidth="1"/>
    <col min="4096" max="4096" width="44.140625" customWidth="1"/>
    <col min="4097" max="4097" width="6" customWidth="1"/>
    <col min="4098" max="4098" width="14.28515625" customWidth="1"/>
    <col min="4099" max="4099" width="11.7109375" customWidth="1"/>
    <col min="4100" max="4100" width="15.5703125" customWidth="1"/>
    <col min="4351" max="4351" width="4.42578125" customWidth="1"/>
    <col min="4352" max="4352" width="44.140625" customWidth="1"/>
    <col min="4353" max="4353" width="6" customWidth="1"/>
    <col min="4354" max="4354" width="14.28515625" customWidth="1"/>
    <col min="4355" max="4355" width="11.7109375" customWidth="1"/>
    <col min="4356" max="4356" width="15.5703125" customWidth="1"/>
    <col min="4607" max="4607" width="4.42578125" customWidth="1"/>
    <col min="4608" max="4608" width="44.140625" customWidth="1"/>
    <col min="4609" max="4609" width="6" customWidth="1"/>
    <col min="4610" max="4610" width="14.28515625" customWidth="1"/>
    <col min="4611" max="4611" width="11.7109375" customWidth="1"/>
    <col min="4612" max="4612" width="15.5703125" customWidth="1"/>
    <col min="4863" max="4863" width="4.42578125" customWidth="1"/>
    <col min="4864" max="4864" width="44.140625" customWidth="1"/>
    <col min="4865" max="4865" width="6" customWidth="1"/>
    <col min="4866" max="4866" width="14.28515625" customWidth="1"/>
    <col min="4867" max="4867" width="11.7109375" customWidth="1"/>
    <col min="4868" max="4868" width="15.5703125" customWidth="1"/>
    <col min="5119" max="5119" width="4.42578125" customWidth="1"/>
    <col min="5120" max="5120" width="44.140625" customWidth="1"/>
    <col min="5121" max="5121" width="6" customWidth="1"/>
    <col min="5122" max="5122" width="14.28515625" customWidth="1"/>
    <col min="5123" max="5123" width="11.7109375" customWidth="1"/>
    <col min="5124" max="5124" width="15.5703125" customWidth="1"/>
    <col min="5375" max="5375" width="4.42578125" customWidth="1"/>
    <col min="5376" max="5376" width="44.140625" customWidth="1"/>
    <col min="5377" max="5377" width="6" customWidth="1"/>
    <col min="5378" max="5378" width="14.28515625" customWidth="1"/>
    <col min="5379" max="5379" width="11.7109375" customWidth="1"/>
    <col min="5380" max="5380" width="15.5703125" customWidth="1"/>
    <col min="5631" max="5631" width="4.42578125" customWidth="1"/>
    <col min="5632" max="5632" width="44.140625" customWidth="1"/>
    <col min="5633" max="5633" width="6" customWidth="1"/>
    <col min="5634" max="5634" width="14.28515625" customWidth="1"/>
    <col min="5635" max="5635" width="11.7109375" customWidth="1"/>
    <col min="5636" max="5636" width="15.5703125" customWidth="1"/>
    <col min="5887" max="5887" width="4.42578125" customWidth="1"/>
    <col min="5888" max="5888" width="44.140625" customWidth="1"/>
    <col min="5889" max="5889" width="6" customWidth="1"/>
    <col min="5890" max="5890" width="14.28515625" customWidth="1"/>
    <col min="5891" max="5891" width="11.7109375" customWidth="1"/>
    <col min="5892" max="5892" width="15.5703125" customWidth="1"/>
    <col min="6143" max="6143" width="4.42578125" customWidth="1"/>
    <col min="6144" max="6144" width="44.140625" customWidth="1"/>
    <col min="6145" max="6145" width="6" customWidth="1"/>
    <col min="6146" max="6146" width="14.28515625" customWidth="1"/>
    <col min="6147" max="6147" width="11.7109375" customWidth="1"/>
    <col min="6148" max="6148" width="15.5703125" customWidth="1"/>
    <col min="6399" max="6399" width="4.42578125" customWidth="1"/>
    <col min="6400" max="6400" width="44.140625" customWidth="1"/>
    <col min="6401" max="6401" width="6" customWidth="1"/>
    <col min="6402" max="6402" width="14.28515625" customWidth="1"/>
    <col min="6403" max="6403" width="11.7109375" customWidth="1"/>
    <col min="6404" max="6404" width="15.5703125" customWidth="1"/>
    <col min="6655" max="6655" width="4.42578125" customWidth="1"/>
    <col min="6656" max="6656" width="44.140625" customWidth="1"/>
    <col min="6657" max="6657" width="6" customWidth="1"/>
    <col min="6658" max="6658" width="14.28515625" customWidth="1"/>
    <col min="6659" max="6659" width="11.7109375" customWidth="1"/>
    <col min="6660" max="6660" width="15.5703125" customWidth="1"/>
    <col min="6911" max="6911" width="4.42578125" customWidth="1"/>
    <col min="6912" max="6912" width="44.140625" customWidth="1"/>
    <col min="6913" max="6913" width="6" customWidth="1"/>
    <col min="6914" max="6914" width="14.28515625" customWidth="1"/>
    <col min="6915" max="6915" width="11.7109375" customWidth="1"/>
    <col min="6916" max="6916" width="15.5703125" customWidth="1"/>
    <col min="7167" max="7167" width="4.42578125" customWidth="1"/>
    <col min="7168" max="7168" width="44.140625" customWidth="1"/>
    <col min="7169" max="7169" width="6" customWidth="1"/>
    <col min="7170" max="7170" width="14.28515625" customWidth="1"/>
    <col min="7171" max="7171" width="11.7109375" customWidth="1"/>
    <col min="7172" max="7172" width="15.5703125" customWidth="1"/>
    <col min="7423" max="7423" width="4.42578125" customWidth="1"/>
    <col min="7424" max="7424" width="44.140625" customWidth="1"/>
    <col min="7425" max="7425" width="6" customWidth="1"/>
    <col min="7426" max="7426" width="14.28515625" customWidth="1"/>
    <col min="7427" max="7427" width="11.7109375" customWidth="1"/>
    <col min="7428" max="7428" width="15.5703125" customWidth="1"/>
    <col min="7679" max="7679" width="4.42578125" customWidth="1"/>
    <col min="7680" max="7680" width="44.140625" customWidth="1"/>
    <col min="7681" max="7681" width="6" customWidth="1"/>
    <col min="7682" max="7682" width="14.28515625" customWidth="1"/>
    <col min="7683" max="7683" width="11.7109375" customWidth="1"/>
    <col min="7684" max="7684" width="15.5703125" customWidth="1"/>
    <col min="7935" max="7935" width="4.42578125" customWidth="1"/>
    <col min="7936" max="7936" width="44.140625" customWidth="1"/>
    <col min="7937" max="7937" width="6" customWidth="1"/>
    <col min="7938" max="7938" width="14.28515625" customWidth="1"/>
    <col min="7939" max="7939" width="11.7109375" customWidth="1"/>
    <col min="7940" max="7940" width="15.5703125" customWidth="1"/>
    <col min="8191" max="8191" width="4.42578125" customWidth="1"/>
    <col min="8192" max="8192" width="44.140625" customWidth="1"/>
    <col min="8193" max="8193" width="6" customWidth="1"/>
    <col min="8194" max="8194" width="14.28515625" customWidth="1"/>
    <col min="8195" max="8195" width="11.7109375" customWidth="1"/>
    <col min="8196" max="8196" width="15.5703125" customWidth="1"/>
    <col min="8447" max="8447" width="4.42578125" customWidth="1"/>
    <col min="8448" max="8448" width="44.140625" customWidth="1"/>
    <col min="8449" max="8449" width="6" customWidth="1"/>
    <col min="8450" max="8450" width="14.28515625" customWidth="1"/>
    <col min="8451" max="8451" width="11.7109375" customWidth="1"/>
    <col min="8452" max="8452" width="15.5703125" customWidth="1"/>
    <col min="8703" max="8703" width="4.42578125" customWidth="1"/>
    <col min="8704" max="8704" width="44.140625" customWidth="1"/>
    <col min="8705" max="8705" width="6" customWidth="1"/>
    <col min="8706" max="8706" width="14.28515625" customWidth="1"/>
    <col min="8707" max="8707" width="11.7109375" customWidth="1"/>
    <col min="8708" max="8708" width="15.5703125" customWidth="1"/>
    <col min="8959" max="8959" width="4.42578125" customWidth="1"/>
    <col min="8960" max="8960" width="44.140625" customWidth="1"/>
    <col min="8961" max="8961" width="6" customWidth="1"/>
    <col min="8962" max="8962" width="14.28515625" customWidth="1"/>
    <col min="8963" max="8963" width="11.7109375" customWidth="1"/>
    <col min="8964" max="8964" width="15.5703125" customWidth="1"/>
    <col min="9215" max="9215" width="4.42578125" customWidth="1"/>
    <col min="9216" max="9216" width="44.140625" customWidth="1"/>
    <col min="9217" max="9217" width="6" customWidth="1"/>
    <col min="9218" max="9218" width="14.28515625" customWidth="1"/>
    <col min="9219" max="9219" width="11.7109375" customWidth="1"/>
    <col min="9220" max="9220" width="15.5703125" customWidth="1"/>
    <col min="9471" max="9471" width="4.42578125" customWidth="1"/>
    <col min="9472" max="9472" width="44.140625" customWidth="1"/>
    <col min="9473" max="9473" width="6" customWidth="1"/>
    <col min="9474" max="9474" width="14.28515625" customWidth="1"/>
    <col min="9475" max="9475" width="11.7109375" customWidth="1"/>
    <col min="9476" max="9476" width="15.5703125" customWidth="1"/>
    <col min="9727" max="9727" width="4.42578125" customWidth="1"/>
    <col min="9728" max="9728" width="44.140625" customWidth="1"/>
    <col min="9729" max="9729" width="6" customWidth="1"/>
    <col min="9730" max="9730" width="14.28515625" customWidth="1"/>
    <col min="9731" max="9731" width="11.7109375" customWidth="1"/>
    <col min="9732" max="9732" width="15.5703125" customWidth="1"/>
    <col min="9983" max="9983" width="4.42578125" customWidth="1"/>
    <col min="9984" max="9984" width="44.140625" customWidth="1"/>
    <col min="9985" max="9985" width="6" customWidth="1"/>
    <col min="9986" max="9986" width="14.28515625" customWidth="1"/>
    <col min="9987" max="9987" width="11.7109375" customWidth="1"/>
    <col min="9988" max="9988" width="15.5703125" customWidth="1"/>
    <col min="10239" max="10239" width="4.42578125" customWidth="1"/>
    <col min="10240" max="10240" width="44.140625" customWidth="1"/>
    <col min="10241" max="10241" width="6" customWidth="1"/>
    <col min="10242" max="10242" width="14.28515625" customWidth="1"/>
    <col min="10243" max="10243" width="11.7109375" customWidth="1"/>
    <col min="10244" max="10244" width="15.5703125" customWidth="1"/>
    <col min="10495" max="10495" width="4.42578125" customWidth="1"/>
    <col min="10496" max="10496" width="44.140625" customWidth="1"/>
    <col min="10497" max="10497" width="6" customWidth="1"/>
    <col min="10498" max="10498" width="14.28515625" customWidth="1"/>
    <col min="10499" max="10499" width="11.7109375" customWidth="1"/>
    <col min="10500" max="10500" width="15.5703125" customWidth="1"/>
    <col min="10751" max="10751" width="4.42578125" customWidth="1"/>
    <col min="10752" max="10752" width="44.140625" customWidth="1"/>
    <col min="10753" max="10753" width="6" customWidth="1"/>
    <col min="10754" max="10754" width="14.28515625" customWidth="1"/>
    <col min="10755" max="10755" width="11.7109375" customWidth="1"/>
    <col min="10756" max="10756" width="15.5703125" customWidth="1"/>
    <col min="11007" max="11007" width="4.42578125" customWidth="1"/>
    <col min="11008" max="11008" width="44.140625" customWidth="1"/>
    <col min="11009" max="11009" width="6" customWidth="1"/>
    <col min="11010" max="11010" width="14.28515625" customWidth="1"/>
    <col min="11011" max="11011" width="11.7109375" customWidth="1"/>
    <col min="11012" max="11012" width="15.5703125" customWidth="1"/>
    <col min="11263" max="11263" width="4.42578125" customWidth="1"/>
    <col min="11264" max="11264" width="44.140625" customWidth="1"/>
    <col min="11265" max="11265" width="6" customWidth="1"/>
    <col min="11266" max="11266" width="14.28515625" customWidth="1"/>
    <col min="11267" max="11267" width="11.7109375" customWidth="1"/>
    <col min="11268" max="11268" width="15.5703125" customWidth="1"/>
    <col min="11519" max="11519" width="4.42578125" customWidth="1"/>
    <col min="11520" max="11520" width="44.140625" customWidth="1"/>
    <col min="11521" max="11521" width="6" customWidth="1"/>
    <col min="11522" max="11522" width="14.28515625" customWidth="1"/>
    <col min="11523" max="11523" width="11.7109375" customWidth="1"/>
    <col min="11524" max="11524" width="15.5703125" customWidth="1"/>
    <col min="11775" max="11775" width="4.42578125" customWidth="1"/>
    <col min="11776" max="11776" width="44.140625" customWidth="1"/>
    <col min="11777" max="11777" width="6" customWidth="1"/>
    <col min="11778" max="11778" width="14.28515625" customWidth="1"/>
    <col min="11779" max="11779" width="11.7109375" customWidth="1"/>
    <col min="11780" max="11780" width="15.5703125" customWidth="1"/>
    <col min="12031" max="12031" width="4.42578125" customWidth="1"/>
    <col min="12032" max="12032" width="44.140625" customWidth="1"/>
    <col min="12033" max="12033" width="6" customWidth="1"/>
    <col min="12034" max="12034" width="14.28515625" customWidth="1"/>
    <col min="12035" max="12035" width="11.7109375" customWidth="1"/>
    <col min="12036" max="12036" width="15.5703125" customWidth="1"/>
    <col min="12287" max="12287" width="4.42578125" customWidth="1"/>
    <col min="12288" max="12288" width="44.140625" customWidth="1"/>
    <col min="12289" max="12289" width="6" customWidth="1"/>
    <col min="12290" max="12290" width="14.28515625" customWidth="1"/>
    <col min="12291" max="12291" width="11.7109375" customWidth="1"/>
    <col min="12292" max="12292" width="15.5703125" customWidth="1"/>
    <col min="12543" max="12543" width="4.42578125" customWidth="1"/>
    <col min="12544" max="12544" width="44.140625" customWidth="1"/>
    <col min="12545" max="12545" width="6" customWidth="1"/>
    <col min="12546" max="12546" width="14.28515625" customWidth="1"/>
    <col min="12547" max="12547" width="11.7109375" customWidth="1"/>
    <col min="12548" max="12548" width="15.5703125" customWidth="1"/>
    <col min="12799" max="12799" width="4.42578125" customWidth="1"/>
    <col min="12800" max="12800" width="44.140625" customWidth="1"/>
    <col min="12801" max="12801" width="6" customWidth="1"/>
    <col min="12802" max="12802" width="14.28515625" customWidth="1"/>
    <col min="12803" max="12803" width="11.7109375" customWidth="1"/>
    <col min="12804" max="12804" width="15.5703125" customWidth="1"/>
    <col min="13055" max="13055" width="4.42578125" customWidth="1"/>
    <col min="13056" max="13056" width="44.140625" customWidth="1"/>
    <col min="13057" max="13057" width="6" customWidth="1"/>
    <col min="13058" max="13058" width="14.28515625" customWidth="1"/>
    <col min="13059" max="13059" width="11.7109375" customWidth="1"/>
    <col min="13060" max="13060" width="15.5703125" customWidth="1"/>
    <col min="13311" max="13311" width="4.42578125" customWidth="1"/>
    <col min="13312" max="13312" width="44.140625" customWidth="1"/>
    <col min="13313" max="13313" width="6" customWidth="1"/>
    <col min="13314" max="13314" width="14.28515625" customWidth="1"/>
    <col min="13315" max="13315" width="11.7109375" customWidth="1"/>
    <col min="13316" max="13316" width="15.5703125" customWidth="1"/>
    <col min="13567" max="13567" width="4.42578125" customWidth="1"/>
    <col min="13568" max="13568" width="44.140625" customWidth="1"/>
    <col min="13569" max="13569" width="6" customWidth="1"/>
    <col min="13570" max="13570" width="14.28515625" customWidth="1"/>
    <col min="13571" max="13571" width="11.7109375" customWidth="1"/>
    <col min="13572" max="13572" width="15.5703125" customWidth="1"/>
    <col min="13823" max="13823" width="4.42578125" customWidth="1"/>
    <col min="13824" max="13824" width="44.140625" customWidth="1"/>
    <col min="13825" max="13825" width="6" customWidth="1"/>
    <col min="13826" max="13826" width="14.28515625" customWidth="1"/>
    <col min="13827" max="13827" width="11.7109375" customWidth="1"/>
    <col min="13828" max="13828" width="15.5703125" customWidth="1"/>
    <col min="14079" max="14079" width="4.42578125" customWidth="1"/>
    <col min="14080" max="14080" width="44.140625" customWidth="1"/>
    <col min="14081" max="14081" width="6" customWidth="1"/>
    <col min="14082" max="14082" width="14.28515625" customWidth="1"/>
    <col min="14083" max="14083" width="11.7109375" customWidth="1"/>
    <col min="14084" max="14084" width="15.5703125" customWidth="1"/>
    <col min="14335" max="14335" width="4.42578125" customWidth="1"/>
    <col min="14336" max="14336" width="44.140625" customWidth="1"/>
    <col min="14337" max="14337" width="6" customWidth="1"/>
    <col min="14338" max="14338" width="14.28515625" customWidth="1"/>
    <col min="14339" max="14339" width="11.7109375" customWidth="1"/>
    <col min="14340" max="14340" width="15.5703125" customWidth="1"/>
    <col min="14591" max="14591" width="4.42578125" customWidth="1"/>
    <col min="14592" max="14592" width="44.140625" customWidth="1"/>
    <col min="14593" max="14593" width="6" customWidth="1"/>
    <col min="14594" max="14594" width="14.28515625" customWidth="1"/>
    <col min="14595" max="14595" width="11.7109375" customWidth="1"/>
    <col min="14596" max="14596" width="15.5703125" customWidth="1"/>
    <col min="14847" max="14847" width="4.42578125" customWidth="1"/>
    <col min="14848" max="14848" width="44.140625" customWidth="1"/>
    <col min="14849" max="14849" width="6" customWidth="1"/>
    <col min="14850" max="14850" width="14.28515625" customWidth="1"/>
    <col min="14851" max="14851" width="11.7109375" customWidth="1"/>
    <col min="14852" max="14852" width="15.5703125" customWidth="1"/>
    <col min="15103" max="15103" width="4.42578125" customWidth="1"/>
    <col min="15104" max="15104" width="44.140625" customWidth="1"/>
    <col min="15105" max="15105" width="6" customWidth="1"/>
    <col min="15106" max="15106" width="14.28515625" customWidth="1"/>
    <col min="15107" max="15107" width="11.7109375" customWidth="1"/>
    <col min="15108" max="15108" width="15.5703125" customWidth="1"/>
    <col min="15359" max="15359" width="4.42578125" customWidth="1"/>
    <col min="15360" max="15360" width="44.140625" customWidth="1"/>
    <col min="15361" max="15361" width="6" customWidth="1"/>
    <col min="15362" max="15362" width="14.28515625" customWidth="1"/>
    <col min="15363" max="15363" width="11.7109375" customWidth="1"/>
    <col min="15364" max="15364" width="15.5703125" customWidth="1"/>
    <col min="15615" max="15615" width="4.42578125" customWidth="1"/>
    <col min="15616" max="15616" width="44.140625" customWidth="1"/>
    <col min="15617" max="15617" width="6" customWidth="1"/>
    <col min="15618" max="15618" width="14.28515625" customWidth="1"/>
    <col min="15619" max="15619" width="11.7109375" customWidth="1"/>
    <col min="15620" max="15620" width="15.5703125" customWidth="1"/>
    <col min="15871" max="15871" width="4.42578125" customWidth="1"/>
    <col min="15872" max="15872" width="44.140625" customWidth="1"/>
    <col min="15873" max="15873" width="6" customWidth="1"/>
    <col min="15874" max="15874" width="14.28515625" customWidth="1"/>
    <col min="15875" max="15875" width="11.7109375" customWidth="1"/>
    <col min="15876" max="15876" width="15.5703125" customWidth="1"/>
    <col min="16127" max="16127" width="4.42578125" customWidth="1"/>
    <col min="16128" max="16128" width="44.140625" customWidth="1"/>
    <col min="16129" max="16129" width="6" customWidth="1"/>
    <col min="16130" max="16130" width="14.28515625" customWidth="1"/>
    <col min="16131" max="16131" width="11.7109375" customWidth="1"/>
    <col min="16132" max="16132" width="15.5703125" customWidth="1"/>
  </cols>
  <sheetData>
    <row r="1" spans="1:10" ht="15.75" x14ac:dyDescent="0.25">
      <c r="A1" s="1"/>
      <c r="B1" s="1"/>
      <c r="C1" s="1"/>
      <c r="D1" s="58"/>
      <c r="E1" s="1"/>
      <c r="F1" s="1"/>
      <c r="H1" s="1"/>
      <c r="I1" s="1"/>
      <c r="J1" s="1"/>
    </row>
    <row r="2" spans="1:10" ht="29.25" customHeight="1" x14ac:dyDescent="0.25">
      <c r="A2" s="80" t="s">
        <v>66</v>
      </c>
      <c r="B2" s="80"/>
      <c r="C2" s="80"/>
      <c r="D2" s="80"/>
      <c r="E2" s="80"/>
      <c r="F2" s="80"/>
      <c r="H2" s="70" t="s">
        <v>57</v>
      </c>
      <c r="I2" s="70"/>
      <c r="J2" s="70"/>
    </row>
    <row r="3" spans="1:10" ht="8.25" customHeight="1" x14ac:dyDescent="0.25">
      <c r="A3" s="45"/>
      <c r="B3" s="45"/>
      <c r="C3" s="45"/>
      <c r="D3" s="59"/>
      <c r="E3" s="45"/>
      <c r="F3" s="45"/>
      <c r="H3" s="57"/>
      <c r="I3" s="57"/>
      <c r="J3" s="57"/>
    </row>
    <row r="4" spans="1:10" ht="18" customHeight="1" x14ac:dyDescent="0.25">
      <c r="A4" s="79" t="s">
        <v>54</v>
      </c>
      <c r="B4" s="79"/>
      <c r="C4" s="79"/>
      <c r="D4" s="79"/>
      <c r="E4" s="79"/>
      <c r="F4" s="79"/>
    </row>
    <row r="5" spans="1:10" ht="15.75" thickBot="1" x14ac:dyDescent="0.3">
      <c r="B5" s="2"/>
    </row>
    <row r="6" spans="1:10" ht="15" customHeight="1" x14ac:dyDescent="0.25">
      <c r="A6" s="3" t="s">
        <v>0</v>
      </c>
      <c r="B6" s="71" t="s">
        <v>1</v>
      </c>
      <c r="C6" s="71" t="s">
        <v>2</v>
      </c>
      <c r="D6" s="73" t="s">
        <v>68</v>
      </c>
      <c r="E6" s="75" t="s">
        <v>59</v>
      </c>
      <c r="F6" s="77" t="s">
        <v>60</v>
      </c>
      <c r="H6" s="71" t="s">
        <v>58</v>
      </c>
      <c r="I6" s="75" t="s">
        <v>59</v>
      </c>
      <c r="J6" s="77" t="s">
        <v>60</v>
      </c>
    </row>
    <row r="7" spans="1:10" ht="50.25" customHeight="1" thickBot="1" x14ac:dyDescent="0.3">
      <c r="A7" s="4" t="s">
        <v>3</v>
      </c>
      <c r="B7" s="72"/>
      <c r="C7" s="72"/>
      <c r="D7" s="74"/>
      <c r="E7" s="76"/>
      <c r="F7" s="78"/>
      <c r="H7" s="72"/>
      <c r="I7" s="76"/>
      <c r="J7" s="78"/>
    </row>
    <row r="8" spans="1:10" x14ac:dyDescent="0.25">
      <c r="A8" s="9"/>
      <c r="B8" s="10" t="s">
        <v>5</v>
      </c>
      <c r="C8" s="7"/>
      <c r="D8" s="61"/>
      <c r="E8" s="12"/>
      <c r="F8" s="13"/>
      <c r="H8" s="11"/>
      <c r="I8" s="12"/>
      <c r="J8" s="47" t="e">
        <f>SUM(#REF!)</f>
        <v>#REF!</v>
      </c>
    </row>
    <row r="9" spans="1:10" ht="30" x14ac:dyDescent="0.25">
      <c r="A9" s="9">
        <v>1</v>
      </c>
      <c r="B9" s="6" t="s">
        <v>6</v>
      </c>
      <c r="C9" s="7" t="s">
        <v>4</v>
      </c>
      <c r="D9" s="61">
        <v>711.53</v>
      </c>
      <c r="E9" s="14"/>
      <c r="F9" s="15">
        <f>D9*E9</f>
        <v>0</v>
      </c>
      <c r="H9" s="11">
        <v>7000</v>
      </c>
      <c r="I9" s="14">
        <f>J9/H9</f>
        <v>1838.066952857143</v>
      </c>
      <c r="J9" s="48">
        <v>12866468.67</v>
      </c>
    </row>
    <row r="10" spans="1:10" x14ac:dyDescent="0.25">
      <c r="A10" s="9">
        <v>2</v>
      </c>
      <c r="B10" s="16" t="s">
        <v>7</v>
      </c>
      <c r="C10" s="17" t="s">
        <v>4</v>
      </c>
      <c r="D10" s="62">
        <f>88.33+72.74</f>
        <v>161.07</v>
      </c>
      <c r="E10" s="14"/>
      <c r="F10" s="15">
        <f t="shared" ref="F10:F15" si="0">D10*E10</f>
        <v>0</v>
      </c>
      <c r="H10" s="18">
        <v>1000</v>
      </c>
      <c r="I10" s="14">
        <f t="shared" ref="I10:I22" si="1">J10/H10</f>
        <v>2024.60041</v>
      </c>
      <c r="J10" s="48">
        <v>2024600.41</v>
      </c>
    </row>
    <row r="11" spans="1:10" ht="30" x14ac:dyDescent="0.25">
      <c r="A11" s="9"/>
      <c r="B11" s="16" t="s">
        <v>75</v>
      </c>
      <c r="C11" s="17" t="s">
        <v>4</v>
      </c>
      <c r="D11" s="62">
        <v>688.4</v>
      </c>
      <c r="E11" s="14"/>
      <c r="F11" s="15">
        <f t="shared" si="0"/>
        <v>0</v>
      </c>
      <c r="H11" s="18"/>
      <c r="I11" s="14"/>
      <c r="J11" s="48"/>
    </row>
    <row r="12" spans="1:10" ht="30" x14ac:dyDescent="0.25">
      <c r="A12" s="9">
        <v>4</v>
      </c>
      <c r="B12" s="6" t="s">
        <v>9</v>
      </c>
      <c r="C12" s="21" t="s">
        <v>10</v>
      </c>
      <c r="D12" s="61">
        <v>881.85</v>
      </c>
      <c r="E12" s="14"/>
      <c r="F12" s="15">
        <f t="shared" si="0"/>
        <v>0</v>
      </c>
      <c r="H12" s="11">
        <v>4000</v>
      </c>
      <c r="I12" s="14">
        <f t="shared" si="1"/>
        <v>1257.7812724999999</v>
      </c>
      <c r="J12" s="48">
        <v>5031125.09</v>
      </c>
    </row>
    <row r="13" spans="1:10" ht="30" x14ac:dyDescent="0.25">
      <c r="A13" s="9"/>
      <c r="B13" s="6" t="s">
        <v>77</v>
      </c>
      <c r="C13" s="7"/>
      <c r="D13" s="46"/>
      <c r="E13" s="14"/>
      <c r="F13" s="15"/>
    </row>
    <row r="14" spans="1:10" ht="18" customHeight="1" x14ac:dyDescent="0.25">
      <c r="A14" s="9">
        <v>6</v>
      </c>
      <c r="B14" s="6" t="s">
        <v>81</v>
      </c>
      <c r="C14" s="7" t="s">
        <v>4</v>
      </c>
      <c r="D14" s="46">
        <v>150.16</v>
      </c>
      <c r="E14" s="14"/>
      <c r="F14" s="15">
        <f t="shared" si="0"/>
        <v>0</v>
      </c>
    </row>
    <row r="15" spans="1:10" ht="18" customHeight="1" x14ac:dyDescent="0.25">
      <c r="A15" s="9"/>
      <c r="B15" s="6" t="s">
        <v>42</v>
      </c>
      <c r="C15" s="7" t="s">
        <v>4</v>
      </c>
      <c r="D15" s="46">
        <v>196.96</v>
      </c>
      <c r="E15" s="14"/>
      <c r="F15" s="15">
        <f t="shared" si="0"/>
        <v>0</v>
      </c>
    </row>
    <row r="16" spans="1:10" ht="30" x14ac:dyDescent="0.25">
      <c r="A16" s="9"/>
      <c r="B16" s="6" t="s">
        <v>56</v>
      </c>
      <c r="C16" s="7" t="s">
        <v>13</v>
      </c>
      <c r="D16" s="64">
        <v>17.774999999999999</v>
      </c>
      <c r="E16" s="14"/>
      <c r="F16" s="15">
        <f>D16*E16</f>
        <v>0</v>
      </c>
    </row>
    <row r="17" spans="1:10" s="53" customFormat="1" ht="30" hidden="1" x14ac:dyDescent="0.25">
      <c r="A17" s="49"/>
      <c r="B17" s="50" t="s">
        <v>61</v>
      </c>
      <c r="C17" s="51" t="s">
        <v>4</v>
      </c>
      <c r="D17" s="54"/>
      <c r="E17" s="52"/>
      <c r="F17" s="15">
        <f t="shared" ref="F17:F25" si="2">D17*E17</f>
        <v>0</v>
      </c>
      <c r="H17" s="54">
        <f>9.8+4.9+7.7+16.9+6.22+2.5+4.46+2.83+72+21</f>
        <v>148.31</v>
      </c>
      <c r="I17" s="52"/>
      <c r="J17" s="48"/>
    </row>
    <row r="18" spans="1:10" s="53" customFormat="1" ht="30" hidden="1" x14ac:dyDescent="0.25">
      <c r="A18" s="49"/>
      <c r="B18" s="50" t="s">
        <v>62</v>
      </c>
      <c r="C18" s="51" t="s">
        <v>4</v>
      </c>
      <c r="D18" s="54"/>
      <c r="E18" s="52"/>
      <c r="F18" s="15">
        <f t="shared" si="2"/>
        <v>0</v>
      </c>
      <c r="H18" s="54">
        <f>17.1+22.5+480+90</f>
        <v>609.6</v>
      </c>
      <c r="I18" s="52"/>
      <c r="J18" s="48"/>
    </row>
    <row r="19" spans="1:10" s="53" customFormat="1" ht="30" hidden="1" x14ac:dyDescent="0.25">
      <c r="A19" s="49"/>
      <c r="B19" s="50" t="s">
        <v>63</v>
      </c>
      <c r="C19" s="51" t="s">
        <v>4</v>
      </c>
      <c r="D19" s="54"/>
      <c r="E19" s="52"/>
      <c r="F19" s="15">
        <f t="shared" si="2"/>
        <v>0</v>
      </c>
      <c r="H19" s="54">
        <f>56.02+25+39.2+21.5+10.8+26.7+6.54</f>
        <v>185.76000000000002</v>
      </c>
      <c r="I19" s="52"/>
      <c r="J19" s="48"/>
    </row>
    <row r="20" spans="1:10" s="53" customFormat="1" hidden="1" x14ac:dyDescent="0.25">
      <c r="A20" s="49"/>
      <c r="B20" s="50" t="s">
        <v>64</v>
      </c>
      <c r="C20" s="51" t="s">
        <v>65</v>
      </c>
      <c r="D20" s="54"/>
      <c r="E20" s="52"/>
      <c r="F20" s="15">
        <f t="shared" si="2"/>
        <v>0</v>
      </c>
      <c r="H20" s="55">
        <f>2.14599+0.79733+1.34887+2.3729+0.60297+0.42326+0.920592+0.18531+4.336+9.4746+4.6892</f>
        <v>27.297021999999998</v>
      </c>
      <c r="I20" s="52"/>
      <c r="J20" s="48"/>
    </row>
    <row r="21" spans="1:10" x14ac:dyDescent="0.25">
      <c r="A21" s="9">
        <v>9</v>
      </c>
      <c r="B21" s="6" t="s">
        <v>11</v>
      </c>
      <c r="C21" s="7" t="s">
        <v>10</v>
      </c>
      <c r="D21" s="46">
        <v>75.099999999999994</v>
      </c>
      <c r="E21" s="14"/>
      <c r="F21" s="15">
        <f t="shared" si="2"/>
        <v>0</v>
      </c>
      <c r="H21" s="8">
        <v>500</v>
      </c>
      <c r="I21" s="14">
        <f t="shared" si="1"/>
        <v>249.35067999999998</v>
      </c>
      <c r="J21" s="15">
        <v>124675.34</v>
      </c>
    </row>
    <row r="22" spans="1:10" ht="30" x14ac:dyDescent="0.25">
      <c r="A22" s="9">
        <v>10</v>
      </c>
      <c r="B22" s="6" t="s">
        <v>12</v>
      </c>
      <c r="C22" s="7" t="s">
        <v>13</v>
      </c>
      <c r="D22" s="64">
        <v>0.71799999999999997</v>
      </c>
      <c r="E22" s="14"/>
      <c r="F22" s="15">
        <f t="shared" si="2"/>
        <v>0</v>
      </c>
      <c r="H22" s="8">
        <v>5</v>
      </c>
      <c r="I22" s="14">
        <f t="shared" si="1"/>
        <v>159678.226</v>
      </c>
      <c r="J22" s="15">
        <v>798391.13</v>
      </c>
    </row>
    <row r="23" spans="1:10" ht="29.25" customHeight="1" x14ac:dyDescent="0.25">
      <c r="A23" s="9"/>
      <c r="B23" s="6" t="s">
        <v>44</v>
      </c>
      <c r="C23" s="7" t="s">
        <v>4</v>
      </c>
      <c r="D23" s="46">
        <v>23.72</v>
      </c>
      <c r="E23" s="14"/>
      <c r="F23" s="15">
        <f t="shared" si="2"/>
        <v>0</v>
      </c>
    </row>
    <row r="24" spans="1:10" ht="29.25" customHeight="1" x14ac:dyDescent="0.25">
      <c r="A24" s="19">
        <v>11</v>
      </c>
      <c r="B24" s="6" t="s">
        <v>45</v>
      </c>
      <c r="C24" s="7" t="s">
        <v>4</v>
      </c>
      <c r="D24" s="46">
        <v>56.8</v>
      </c>
      <c r="E24" s="14"/>
      <c r="F24" s="15">
        <f t="shared" si="2"/>
        <v>0</v>
      </c>
    </row>
    <row r="25" spans="1:10" x14ac:dyDescent="0.25">
      <c r="A25" s="9">
        <v>12</v>
      </c>
      <c r="B25" s="6" t="s">
        <v>14</v>
      </c>
      <c r="C25" s="7" t="s">
        <v>13</v>
      </c>
      <c r="D25" s="64">
        <v>0.89700000000000002</v>
      </c>
      <c r="E25" s="14"/>
      <c r="F25" s="15">
        <f t="shared" si="2"/>
        <v>0</v>
      </c>
    </row>
    <row r="26" spans="1:10" x14ac:dyDescent="0.25">
      <c r="A26" s="9"/>
      <c r="B26" s="6"/>
      <c r="C26" s="7"/>
      <c r="D26" s="46"/>
      <c r="E26" s="14"/>
      <c r="F26" s="13">
        <f>SUM(F9:F25)</f>
        <v>0</v>
      </c>
      <c r="H26" s="8"/>
      <c r="I26" s="14"/>
      <c r="J26" s="13">
        <f>SUM(J9:J25)</f>
        <v>20845260.640000001</v>
      </c>
    </row>
    <row r="27" spans="1:10" x14ac:dyDescent="0.25">
      <c r="A27" s="5"/>
      <c r="B27" s="24" t="s">
        <v>20</v>
      </c>
      <c r="C27" s="7"/>
      <c r="D27" s="63"/>
      <c r="E27" s="26"/>
      <c r="F27" s="66">
        <f>F26</f>
        <v>0</v>
      </c>
      <c r="H27" s="25"/>
      <c r="I27" s="26"/>
      <c r="J27" s="27" t="e">
        <f>#REF!+J26+J8</f>
        <v>#REF!</v>
      </c>
    </row>
    <row r="29" spans="1:10" ht="30" customHeight="1" x14ac:dyDescent="0.25">
      <c r="B29" s="69" t="s">
        <v>21</v>
      </c>
      <c r="C29" s="69"/>
      <c r="D29" s="69"/>
      <c r="E29" s="69"/>
      <c r="F29" s="69"/>
      <c r="H29" s="56"/>
      <c r="I29" s="56"/>
      <c r="J29" s="56"/>
    </row>
  </sheetData>
  <mergeCells count="12">
    <mergeCell ref="H2:J2"/>
    <mergeCell ref="H6:H7"/>
    <mergeCell ref="I6:I7"/>
    <mergeCell ref="J6:J7"/>
    <mergeCell ref="B29:F29"/>
    <mergeCell ref="A2:F2"/>
    <mergeCell ref="A4:F4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ССР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2013-02-07T01:59:33Z</dcterms:modified>
</cp:coreProperties>
</file>